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Успеваемость БАК+СПЕЦ (Фил) " sheetId="1" r:id="rId1"/>
  </sheets>
  <definedNames>
    <definedName name="_xlnm._FilterDatabase" localSheetId="0" hidden="1">'Успеваемость БАК+СПЕЦ (Фил) '!$A$4:$S$80</definedName>
  </definedNames>
  <calcPr calcId="145621"/>
</workbook>
</file>

<file path=xl/calcChain.xml><?xml version="1.0" encoding="utf-8"?>
<calcChain xmlns="http://schemas.openxmlformats.org/spreadsheetml/2006/main">
  <c r="Q83" i="1" l="1"/>
  <c r="R83" i="1" s="1"/>
  <c r="O83" i="1"/>
  <c r="P83" i="1" s="1"/>
  <c r="M83" i="1"/>
  <c r="N83" i="1" s="1"/>
  <c r="K83" i="1"/>
  <c r="L83" i="1" s="1"/>
  <c r="I83" i="1"/>
  <c r="J83" i="1" s="1"/>
  <c r="G83" i="1"/>
  <c r="H83" i="1" s="1"/>
  <c r="F83" i="1"/>
  <c r="Q82" i="1"/>
  <c r="O82" i="1"/>
  <c r="M82" i="1"/>
  <c r="K82" i="1"/>
  <c r="I82" i="1"/>
  <c r="G82" i="1"/>
  <c r="F82" i="1"/>
  <c r="R82" i="1" s="1"/>
  <c r="Q81" i="1"/>
  <c r="R81" i="1" s="1"/>
  <c r="O81" i="1"/>
  <c r="P81" i="1" s="1"/>
  <c r="M81" i="1"/>
  <c r="N81" i="1" s="1"/>
  <c r="K81" i="1"/>
  <c r="L81" i="1" s="1"/>
  <c r="I81" i="1"/>
  <c r="J81" i="1" s="1"/>
  <c r="G81" i="1"/>
  <c r="H81" i="1" s="1"/>
  <c r="F81" i="1"/>
  <c r="Q80" i="1"/>
  <c r="R80" i="1" s="1"/>
  <c r="O80" i="1"/>
  <c r="P80" i="1" s="1"/>
  <c r="M80" i="1"/>
  <c r="N80" i="1" s="1"/>
  <c r="K80" i="1"/>
  <c r="L80" i="1" s="1"/>
  <c r="I80" i="1"/>
  <c r="J80" i="1" s="1"/>
  <c r="G80" i="1"/>
  <c r="H80" i="1" s="1"/>
  <c r="F80" i="1"/>
  <c r="P79" i="1"/>
  <c r="N79" i="1"/>
  <c r="L79" i="1"/>
  <c r="J79" i="1"/>
  <c r="S79" i="1" s="1"/>
  <c r="P78" i="1"/>
  <c r="N78" i="1"/>
  <c r="L78" i="1"/>
  <c r="J78" i="1"/>
  <c r="S78" i="1" s="1"/>
  <c r="P77" i="1"/>
  <c r="N77" i="1"/>
  <c r="L77" i="1"/>
  <c r="J77" i="1"/>
  <c r="S77" i="1" s="1"/>
  <c r="H77" i="1"/>
  <c r="P76" i="1"/>
  <c r="N76" i="1"/>
  <c r="L76" i="1"/>
  <c r="J76" i="1"/>
  <c r="S76" i="1" s="1"/>
  <c r="N75" i="1"/>
  <c r="L75" i="1"/>
  <c r="J75" i="1"/>
  <c r="H75" i="1"/>
  <c r="S75" i="1" s="1"/>
  <c r="P74" i="1"/>
  <c r="N74" i="1"/>
  <c r="L74" i="1"/>
  <c r="J74" i="1"/>
  <c r="S74" i="1" s="1"/>
  <c r="L73" i="1"/>
  <c r="J73" i="1"/>
  <c r="H73" i="1"/>
  <c r="S73" i="1" s="1"/>
  <c r="R72" i="1"/>
  <c r="N72" i="1"/>
  <c r="L72" i="1"/>
  <c r="J72" i="1"/>
  <c r="H72" i="1"/>
  <c r="S72" i="1" s="1"/>
  <c r="P71" i="1"/>
  <c r="N71" i="1"/>
  <c r="L71" i="1"/>
  <c r="J71" i="1"/>
  <c r="H71" i="1"/>
  <c r="S71" i="1" s="1"/>
  <c r="R70" i="1"/>
  <c r="N70" i="1"/>
  <c r="L70" i="1"/>
  <c r="J70" i="1"/>
  <c r="H70" i="1"/>
  <c r="S70" i="1" s="1"/>
  <c r="R69" i="1"/>
  <c r="P69" i="1"/>
  <c r="N69" i="1"/>
  <c r="L69" i="1"/>
  <c r="J69" i="1"/>
  <c r="H69" i="1"/>
  <c r="S69" i="1" s="1"/>
  <c r="N68" i="1"/>
  <c r="L68" i="1"/>
  <c r="J68" i="1"/>
  <c r="H68" i="1"/>
  <c r="S68" i="1" s="1"/>
  <c r="R67" i="1"/>
  <c r="N67" i="1"/>
  <c r="L67" i="1"/>
  <c r="J67" i="1"/>
  <c r="H67" i="1"/>
  <c r="S67" i="1" s="1"/>
  <c r="N66" i="1"/>
  <c r="L66" i="1"/>
  <c r="J66" i="1"/>
  <c r="S66" i="1" s="1"/>
  <c r="N65" i="1"/>
  <c r="L65" i="1"/>
  <c r="J65" i="1"/>
  <c r="H65" i="1"/>
  <c r="S65" i="1" s="1"/>
  <c r="N64" i="1"/>
  <c r="L64" i="1"/>
  <c r="S64" i="1" s="1"/>
  <c r="J64" i="1"/>
  <c r="L63" i="1"/>
  <c r="J63" i="1"/>
  <c r="S63" i="1" s="1"/>
  <c r="H63" i="1"/>
  <c r="P62" i="1"/>
  <c r="N62" i="1"/>
  <c r="L62" i="1"/>
  <c r="J62" i="1"/>
  <c r="S62" i="1" s="1"/>
  <c r="H62" i="1"/>
  <c r="N61" i="1"/>
  <c r="L61" i="1"/>
  <c r="J61" i="1"/>
  <c r="H61" i="1"/>
  <c r="S61" i="1" s="1"/>
  <c r="N60" i="1"/>
  <c r="L60" i="1"/>
  <c r="J60" i="1"/>
  <c r="H60" i="1"/>
  <c r="S60" i="1" s="1"/>
  <c r="N59" i="1"/>
  <c r="L59" i="1"/>
  <c r="J59" i="1"/>
  <c r="H59" i="1"/>
  <c r="S59" i="1" s="1"/>
  <c r="N58" i="1"/>
  <c r="L58" i="1"/>
  <c r="J58" i="1"/>
  <c r="S58" i="1" s="1"/>
  <c r="N57" i="1"/>
  <c r="L57" i="1"/>
  <c r="J57" i="1"/>
  <c r="H57" i="1"/>
  <c r="S57" i="1" s="1"/>
  <c r="N56" i="1"/>
  <c r="L56" i="1"/>
  <c r="J56" i="1"/>
  <c r="H56" i="1"/>
  <c r="S56" i="1" s="1"/>
  <c r="L55" i="1"/>
  <c r="J55" i="1"/>
  <c r="H55" i="1"/>
  <c r="S55" i="1" s="1"/>
  <c r="N54" i="1"/>
  <c r="L54" i="1"/>
  <c r="J54" i="1"/>
  <c r="S54" i="1" s="1"/>
  <c r="N53" i="1"/>
  <c r="L53" i="1"/>
  <c r="J53" i="1"/>
  <c r="H53" i="1"/>
  <c r="S53" i="1" s="1"/>
  <c r="N52" i="1"/>
  <c r="L52" i="1"/>
  <c r="J52" i="1"/>
  <c r="H52" i="1"/>
  <c r="S52" i="1" s="1"/>
  <c r="N51" i="1"/>
  <c r="L51" i="1"/>
  <c r="J51" i="1"/>
  <c r="H51" i="1"/>
  <c r="S51" i="1" s="1"/>
  <c r="L50" i="1"/>
  <c r="J50" i="1"/>
  <c r="S50" i="1" s="1"/>
  <c r="H50" i="1"/>
  <c r="P49" i="1"/>
  <c r="N49" i="1"/>
  <c r="L49" i="1"/>
  <c r="J49" i="1"/>
  <c r="S49" i="1" s="1"/>
  <c r="H49" i="1"/>
  <c r="N48" i="1"/>
  <c r="L48" i="1"/>
  <c r="J48" i="1"/>
  <c r="H48" i="1"/>
  <c r="S48" i="1" s="1"/>
  <c r="P47" i="1"/>
  <c r="N47" i="1"/>
  <c r="L47" i="1"/>
  <c r="J47" i="1"/>
  <c r="H47" i="1"/>
  <c r="S47" i="1" s="1"/>
  <c r="N46" i="1"/>
  <c r="L46" i="1"/>
  <c r="J46" i="1"/>
  <c r="H46" i="1"/>
  <c r="S46" i="1" s="1"/>
  <c r="N45" i="1"/>
  <c r="L45" i="1"/>
  <c r="J45" i="1"/>
  <c r="H45" i="1"/>
  <c r="S45" i="1" s="1"/>
  <c r="N44" i="1"/>
  <c r="L44" i="1"/>
  <c r="J44" i="1"/>
  <c r="H44" i="1"/>
  <c r="S44" i="1" s="1"/>
  <c r="P43" i="1"/>
  <c r="N43" i="1"/>
  <c r="L43" i="1"/>
  <c r="J43" i="1"/>
  <c r="S43" i="1" s="1"/>
  <c r="N42" i="1"/>
  <c r="L42" i="1"/>
  <c r="J42" i="1"/>
  <c r="S42" i="1" s="1"/>
  <c r="N41" i="1"/>
  <c r="L41" i="1"/>
  <c r="J41" i="1"/>
  <c r="H41" i="1"/>
  <c r="S41" i="1" s="1"/>
  <c r="L40" i="1"/>
  <c r="J40" i="1"/>
  <c r="S40" i="1" s="1"/>
  <c r="N39" i="1"/>
  <c r="L39" i="1"/>
  <c r="J39" i="1"/>
  <c r="S39" i="1" s="1"/>
  <c r="N38" i="1"/>
  <c r="L38" i="1"/>
  <c r="J38" i="1"/>
  <c r="S38" i="1" s="1"/>
  <c r="L37" i="1"/>
  <c r="J37" i="1"/>
  <c r="S37" i="1" s="1"/>
  <c r="N36" i="1"/>
  <c r="L36" i="1"/>
  <c r="J36" i="1"/>
  <c r="H36" i="1"/>
  <c r="S36" i="1" s="1"/>
  <c r="N35" i="1"/>
  <c r="L35" i="1"/>
  <c r="J35" i="1"/>
  <c r="S35" i="1" s="1"/>
  <c r="N34" i="1"/>
  <c r="L34" i="1"/>
  <c r="J34" i="1"/>
  <c r="S34" i="1" s="1"/>
  <c r="P33" i="1"/>
  <c r="N33" i="1"/>
  <c r="L33" i="1"/>
  <c r="J33" i="1"/>
  <c r="H33" i="1"/>
  <c r="S33" i="1" s="1"/>
  <c r="P32" i="1"/>
  <c r="N32" i="1"/>
  <c r="L32" i="1"/>
  <c r="J32" i="1"/>
  <c r="H32" i="1"/>
  <c r="S32" i="1" s="1"/>
  <c r="N31" i="1"/>
  <c r="L31" i="1"/>
  <c r="J31" i="1"/>
  <c r="H31" i="1"/>
  <c r="S31" i="1" s="1"/>
  <c r="P30" i="1"/>
  <c r="N30" i="1"/>
  <c r="L30" i="1"/>
  <c r="J30" i="1"/>
  <c r="S30" i="1" s="1"/>
  <c r="N29" i="1"/>
  <c r="L29" i="1"/>
  <c r="J29" i="1"/>
  <c r="H29" i="1"/>
  <c r="S29" i="1" s="1"/>
  <c r="R28" i="1"/>
  <c r="N28" i="1"/>
  <c r="L28" i="1"/>
  <c r="J28" i="1"/>
  <c r="S28" i="1" s="1"/>
  <c r="H28" i="1"/>
  <c r="N27" i="1"/>
  <c r="L27" i="1"/>
  <c r="J27" i="1"/>
  <c r="H27" i="1"/>
  <c r="S27" i="1" s="1"/>
  <c r="N26" i="1"/>
  <c r="L26" i="1"/>
  <c r="J26" i="1"/>
  <c r="H26" i="1"/>
  <c r="S26" i="1" s="1"/>
  <c r="P25" i="1"/>
  <c r="N25" i="1"/>
  <c r="L25" i="1"/>
  <c r="J25" i="1"/>
  <c r="S25" i="1" s="1"/>
  <c r="H25" i="1"/>
  <c r="R24" i="1"/>
  <c r="P24" i="1"/>
  <c r="N24" i="1"/>
  <c r="L24" i="1"/>
  <c r="J24" i="1"/>
  <c r="H24" i="1"/>
  <c r="S24" i="1" s="1"/>
  <c r="P23" i="1"/>
  <c r="N23" i="1"/>
  <c r="L23" i="1"/>
  <c r="J23" i="1"/>
  <c r="H23" i="1"/>
  <c r="S23" i="1" s="1"/>
  <c r="P22" i="1"/>
  <c r="N22" i="1"/>
  <c r="L22" i="1"/>
  <c r="J22" i="1"/>
  <c r="H22" i="1"/>
  <c r="S22" i="1" s="1"/>
  <c r="P21" i="1"/>
  <c r="N21" i="1"/>
  <c r="L21" i="1"/>
  <c r="J21" i="1"/>
  <c r="H21" i="1"/>
  <c r="S21" i="1" s="1"/>
  <c r="P20" i="1"/>
  <c r="N20" i="1"/>
  <c r="L20" i="1"/>
  <c r="J20" i="1"/>
  <c r="S20" i="1" s="1"/>
  <c r="P19" i="1"/>
  <c r="L19" i="1"/>
  <c r="S19" i="1" s="1"/>
  <c r="J19" i="1"/>
  <c r="R18" i="1"/>
  <c r="N18" i="1"/>
  <c r="L18" i="1"/>
  <c r="J18" i="1"/>
  <c r="S18" i="1" s="1"/>
  <c r="N17" i="1"/>
  <c r="L17" i="1"/>
  <c r="J17" i="1"/>
  <c r="S17" i="1" s="1"/>
  <c r="P16" i="1"/>
  <c r="N16" i="1"/>
  <c r="L16" i="1"/>
  <c r="J16" i="1"/>
  <c r="S16" i="1" s="1"/>
  <c r="P15" i="1"/>
  <c r="N15" i="1"/>
  <c r="L15" i="1"/>
  <c r="J15" i="1"/>
  <c r="S15" i="1" s="1"/>
  <c r="P14" i="1"/>
  <c r="N14" i="1"/>
  <c r="L14" i="1"/>
  <c r="J14" i="1"/>
  <c r="S14" i="1" s="1"/>
  <c r="N13" i="1"/>
  <c r="L13" i="1"/>
  <c r="J13" i="1"/>
  <c r="H13" i="1"/>
  <c r="S13" i="1" s="1"/>
  <c r="P12" i="1"/>
  <c r="N12" i="1"/>
  <c r="L12" i="1"/>
  <c r="J12" i="1"/>
  <c r="S12" i="1" s="1"/>
  <c r="R11" i="1"/>
  <c r="P11" i="1"/>
  <c r="N11" i="1"/>
  <c r="L11" i="1"/>
  <c r="S11" i="1" s="1"/>
  <c r="J11" i="1"/>
  <c r="P10" i="1"/>
  <c r="N10" i="1"/>
  <c r="L10" i="1"/>
  <c r="J10" i="1"/>
  <c r="S10" i="1" s="1"/>
  <c r="N9" i="1"/>
  <c r="L9" i="1"/>
  <c r="J9" i="1"/>
  <c r="H9" i="1"/>
  <c r="S9" i="1" s="1"/>
  <c r="N8" i="1"/>
  <c r="L8" i="1"/>
  <c r="J8" i="1"/>
  <c r="H8" i="1"/>
  <c r="S8" i="1" s="1"/>
  <c r="N7" i="1"/>
  <c r="L7" i="1"/>
  <c r="J7" i="1"/>
  <c r="H7" i="1"/>
  <c r="S7" i="1" s="1"/>
  <c r="L6" i="1"/>
  <c r="J6" i="1"/>
  <c r="S6" i="1" s="1"/>
  <c r="H6" i="1"/>
  <c r="N5" i="1"/>
  <c r="L5" i="1"/>
  <c r="J5" i="1"/>
  <c r="H5" i="1"/>
  <c r="S5" i="1" s="1"/>
  <c r="S80" i="1" l="1"/>
  <c r="H82" i="1"/>
  <c r="J82" i="1"/>
  <c r="L82" i="1"/>
  <c r="N82" i="1"/>
  <c r="P82" i="1"/>
</calcChain>
</file>

<file path=xl/sharedStrings.xml><?xml version="1.0" encoding="utf-8"?>
<sst xmlns="http://schemas.openxmlformats.org/spreadsheetml/2006/main" count="186" uniqueCount="48">
  <si>
    <t>Филиал</t>
  </si>
  <si>
    <t xml:space="preserve">Факультет </t>
  </si>
  <si>
    <t>Наименование направления/специальности</t>
  </si>
  <si>
    <t>Образовательная программа</t>
  </si>
  <si>
    <t>Курс</t>
  </si>
  <si>
    <t xml:space="preserve">Кол-во  студентов </t>
  </si>
  <si>
    <t xml:space="preserve"> ОТЛИЧНО</t>
  </si>
  <si>
    <t>% отл</t>
  </si>
  <si>
    <t xml:space="preserve"> ОТЛ + ХОР</t>
  </si>
  <si>
    <t>% отл + хор</t>
  </si>
  <si>
    <t xml:space="preserve"> ОТЛ + ХОР + УДОВЛ</t>
  </si>
  <si>
    <t>% отл + хор + удовл</t>
  </si>
  <si>
    <t xml:space="preserve"> неуд и неявки</t>
  </si>
  <si>
    <t>% неуд и неявки</t>
  </si>
  <si>
    <t xml:space="preserve"> ТОЛЬКО "Нет оценок"</t>
  </si>
  <si>
    <t>% нет оценок</t>
  </si>
  <si>
    <t xml:space="preserve"> Вообще ничего нет</t>
  </si>
  <si>
    <t>% ничего нет</t>
  </si>
  <si>
    <t>% ВСЕГО</t>
  </si>
  <si>
    <t>Нижний Новгород</t>
  </si>
  <si>
    <t>ФГН-НН</t>
  </si>
  <si>
    <t>Филология</t>
  </si>
  <si>
    <t>Фундаментальная и прикладная лингвистика</t>
  </si>
  <si>
    <t>ФИМКН -НН</t>
  </si>
  <si>
    <t>Бизнес-информатика</t>
  </si>
  <si>
    <t>Прикладная математика и информатика</t>
  </si>
  <si>
    <t>Программная инженерия</t>
  </si>
  <si>
    <t>ФМ-НН</t>
  </si>
  <si>
    <t>Менеджмент</t>
  </si>
  <si>
    <t>Юриспруденция</t>
  </si>
  <si>
    <t>Экономика</t>
  </si>
  <si>
    <t>Пермь</t>
  </si>
  <si>
    <t>СГФ-П</t>
  </si>
  <si>
    <t>История</t>
  </si>
  <si>
    <t>Политология</t>
  </si>
  <si>
    <t>ФЭМБИ-П</t>
  </si>
  <si>
    <t>Санкт-Петербург</t>
  </si>
  <si>
    <t>СПБ НИУ ВШЭ шк СГН</t>
  </si>
  <si>
    <t>Востоковедение и африканистика</t>
  </si>
  <si>
    <t>Востоковедение</t>
  </si>
  <si>
    <t>Государственное и муниципальное управление</t>
  </si>
  <si>
    <t>Социология</t>
  </si>
  <si>
    <t>Логистика и управление цепями поставок</t>
  </si>
  <si>
    <t>ЮФ-СПБ</t>
  </si>
  <si>
    <t xml:space="preserve"> </t>
  </si>
  <si>
    <t>Распределение успеваемости студентов бакалавриата и специалитета очной формы обучения после пересдач  за 2014/2015 учебный год (Филиалы)</t>
  </si>
  <si>
    <t>Раздел 5</t>
  </si>
  <si>
    <t>Приложение 5.2.5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</si>
</sst>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9">
    <xf numFmtId="0" fontId="0" fillId="0" borderId="0" xfId="0"/>
    <xf numFmtId="0" fontId="1" fillId="0" borderId="0" xfId="1"/>
    <xf numFmtId="10" fontId="1" fillId="0" borderId="0" xfId="1" applyNumberFormat="1"/>
    <xf numFmtId="0" fontId="2" fillId="2" borderId="1" xfId="2" applyFont="1" applyFill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0" fontId="1" fillId="0" borderId="4" xfId="1" applyBorder="1"/>
    <xf numFmtId="0" fontId="1" fillId="0" borderId="4" xfId="1" applyNumberFormat="1" applyBorder="1"/>
    <xf numFmtId="10" fontId="1" fillId="0" borderId="4" xfId="1" applyNumberFormat="1" applyBorder="1"/>
    <xf numFmtId="10" fontId="1" fillId="0" borderId="5" xfId="1" applyNumberFormat="1" applyBorder="1"/>
    <xf numFmtId="10" fontId="5" fillId="0" borderId="0" xfId="1" applyNumberFormat="1" applyFont="1"/>
    <xf numFmtId="0" fontId="1" fillId="0" borderId="8" xfId="1" applyBorder="1"/>
    <xf numFmtId="0" fontId="1" fillId="0" borderId="8" xfId="1" applyNumberFormat="1" applyBorder="1"/>
    <xf numFmtId="10" fontId="1" fillId="0" borderId="8" xfId="1" applyNumberFormat="1" applyBorder="1"/>
    <xf numFmtId="10" fontId="1" fillId="0" borderId="9" xfId="1" applyNumberFormat="1" applyBorder="1"/>
    <xf numFmtId="0" fontId="1" fillId="0" borderId="11" xfId="1" applyBorder="1"/>
    <xf numFmtId="0" fontId="1" fillId="0" borderId="11" xfId="1" applyNumberFormat="1" applyBorder="1"/>
    <xf numFmtId="10" fontId="1" fillId="0" borderId="11" xfId="1" applyNumberFormat="1" applyBorder="1"/>
    <xf numFmtId="10" fontId="1" fillId="0" borderId="12" xfId="1" applyNumberFormat="1" applyBorder="1"/>
    <xf numFmtId="0" fontId="1" fillId="0" borderId="1" xfId="1" applyBorder="1"/>
    <xf numFmtId="0" fontId="1" fillId="0" borderId="1" xfId="1" applyNumberFormat="1" applyBorder="1"/>
    <xf numFmtId="10" fontId="1" fillId="0" borderId="1" xfId="1" applyNumberFormat="1" applyBorder="1"/>
    <xf numFmtId="10" fontId="1" fillId="0" borderId="14" xfId="1" applyNumberFormat="1" applyBorder="1"/>
    <xf numFmtId="10" fontId="1" fillId="0" borderId="15" xfId="1" applyNumberFormat="1" applyBorder="1"/>
    <xf numFmtId="10" fontId="1" fillId="0" borderId="16" xfId="1" applyNumberFormat="1" applyBorder="1"/>
    <xf numFmtId="10" fontId="1" fillId="0" borderId="17" xfId="1" applyNumberFormat="1" applyBorder="1"/>
    <xf numFmtId="0" fontId="1" fillId="0" borderId="18" xfId="1" applyBorder="1"/>
    <xf numFmtId="0" fontId="1" fillId="0" borderId="18" xfId="1" applyNumberFormat="1" applyBorder="1"/>
    <xf numFmtId="10" fontId="1" fillId="0" borderId="18" xfId="1" applyNumberFormat="1" applyBorder="1"/>
    <xf numFmtId="10" fontId="1" fillId="0" borderId="19" xfId="1" applyNumberFormat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2" xfId="1" applyNumberFormat="1" applyBorder="1"/>
    <xf numFmtId="0" fontId="1" fillId="0" borderId="23" xfId="1" applyNumberFormat="1" applyBorder="1"/>
    <xf numFmtId="10" fontId="1" fillId="0" borderId="2" xfId="1" applyNumberFormat="1" applyBorder="1"/>
    <xf numFmtId="0" fontId="1" fillId="0" borderId="21" xfId="1" applyNumberFormat="1" applyBorder="1"/>
    <xf numFmtId="0" fontId="5" fillId="0" borderId="24" xfId="1" applyNumberFormat="1" applyFont="1" applyBorder="1"/>
    <xf numFmtId="10" fontId="5" fillId="0" borderId="22" xfId="1" applyNumberFormat="1" applyFont="1" applyBorder="1"/>
    <xf numFmtId="0" fontId="5" fillId="0" borderId="22" xfId="1" applyNumberFormat="1" applyFont="1" applyBorder="1"/>
    <xf numFmtId="10" fontId="5" fillId="0" borderId="25" xfId="1" applyNumberFormat="1" applyFont="1" applyBorder="1"/>
    <xf numFmtId="0" fontId="1" fillId="0" borderId="26" xfId="1" applyBorder="1"/>
    <xf numFmtId="0" fontId="1" fillId="0" borderId="27" xfId="1" applyBorder="1"/>
    <xf numFmtId="10" fontId="1" fillId="0" borderId="28" xfId="1" applyNumberFormat="1" applyBorder="1"/>
    <xf numFmtId="0" fontId="1" fillId="0" borderId="29" xfId="1" applyBorder="1"/>
    <xf numFmtId="10" fontId="1" fillId="0" borderId="28" xfId="1" applyNumberFormat="1" applyFill="1" applyBorder="1"/>
    <xf numFmtId="0" fontId="5" fillId="0" borderId="30" xfId="1" applyFont="1" applyBorder="1"/>
    <xf numFmtId="10" fontId="5" fillId="0" borderId="4" xfId="1" applyNumberFormat="1" applyFont="1" applyBorder="1"/>
    <xf numFmtId="0" fontId="5" fillId="0" borderId="4" xfId="1" applyFont="1" applyBorder="1"/>
    <xf numFmtId="10" fontId="5" fillId="0" borderId="5" xfId="1" applyNumberFormat="1" applyFont="1" applyBorder="1"/>
    <xf numFmtId="0" fontId="1" fillId="0" borderId="31" xfId="1" applyBorder="1"/>
    <xf numFmtId="0" fontId="1" fillId="0" borderId="32" xfId="1" applyBorder="1"/>
    <xf numFmtId="10" fontId="1" fillId="0" borderId="33" xfId="1" applyNumberFormat="1" applyBorder="1"/>
    <xf numFmtId="0" fontId="1" fillId="0" borderId="34" xfId="1" applyBorder="1"/>
    <xf numFmtId="10" fontId="1" fillId="0" borderId="33" xfId="1" applyNumberFormat="1" applyFill="1" applyBorder="1"/>
    <xf numFmtId="0" fontId="5" fillId="0" borderId="35" xfId="1" applyFont="1" applyBorder="1"/>
    <xf numFmtId="10" fontId="5" fillId="0" borderId="8" xfId="1" applyNumberFormat="1" applyFont="1" applyBorder="1"/>
    <xf numFmtId="0" fontId="5" fillId="0" borderId="8" xfId="1" applyFont="1" applyBorder="1"/>
    <xf numFmtId="10" fontId="5" fillId="0" borderId="9" xfId="1" applyNumberFormat="1" applyFont="1" applyBorder="1"/>
    <xf numFmtId="0" fontId="1" fillId="0" borderId="36" xfId="1" applyBorder="1"/>
    <xf numFmtId="0" fontId="1" fillId="0" borderId="37" xfId="1" applyBorder="1"/>
    <xf numFmtId="10" fontId="1" fillId="0" borderId="38" xfId="1" applyNumberFormat="1" applyBorder="1"/>
    <xf numFmtId="0" fontId="1" fillId="0" borderId="39" xfId="1" applyBorder="1"/>
    <xf numFmtId="10" fontId="1" fillId="0" borderId="38" xfId="1" applyNumberFormat="1" applyFill="1" applyBorder="1"/>
    <xf numFmtId="0" fontId="5" fillId="0" borderId="40" xfId="1" applyFont="1" applyBorder="1"/>
    <xf numFmtId="10" fontId="5" fillId="0" borderId="11" xfId="1" applyNumberFormat="1" applyFont="1" applyBorder="1"/>
    <xf numFmtId="0" fontId="5" fillId="0" borderId="11" xfId="1" applyFont="1" applyBorder="1"/>
    <xf numFmtId="10" fontId="5" fillId="0" borderId="12" xfId="1" applyNumberFormat="1" applyFont="1" applyBorder="1"/>
    <xf numFmtId="0" fontId="2" fillId="0" borderId="0" xfId="0" applyNumberFormat="1" applyFont="1"/>
    <xf numFmtId="0" fontId="4" fillId="0" borderId="2" xfId="1" applyFont="1" applyBorder="1" applyAlignment="1">
      <alignment horizontal="center" vertical="center" textRotation="90"/>
    </xf>
    <xf numFmtId="0" fontId="4" fillId="0" borderId="6" xfId="1" applyFont="1" applyBorder="1" applyAlignment="1">
      <alignment horizontal="center" vertical="center" textRotation="90"/>
    </xf>
    <xf numFmtId="0" fontId="4" fillId="0" borderId="13" xfId="1" applyFont="1" applyBorder="1" applyAlignment="1">
      <alignment horizontal="center" vertical="center" textRotation="90"/>
    </xf>
    <xf numFmtId="0" fontId="1" fillId="0" borderId="3" xfId="1" applyBorder="1" applyAlignment="1">
      <alignment horizontal="center" vertical="center" textRotation="90"/>
    </xf>
    <xf numFmtId="0" fontId="1" fillId="0" borderId="7" xfId="1" applyBorder="1" applyAlignment="1">
      <alignment horizontal="center" vertical="center" textRotation="90"/>
    </xf>
    <xf numFmtId="0" fontId="1" fillId="0" borderId="10" xfId="1" applyBorder="1" applyAlignment="1">
      <alignment horizontal="center" vertical="center" textRotation="90"/>
    </xf>
    <xf numFmtId="0" fontId="1" fillId="0" borderId="3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3" xfId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S83"/>
  <sheetViews>
    <sheetView tabSelected="1" workbookViewId="0">
      <selection activeCell="T20" sqref="T20"/>
    </sheetView>
  </sheetViews>
  <sheetFormatPr defaultRowHeight="15" x14ac:dyDescent="0.25"/>
  <cols>
    <col min="1" max="1" width="20.140625" style="1" customWidth="1"/>
    <col min="2" max="2" width="16.140625" style="1" customWidth="1"/>
    <col min="3" max="3" width="26.42578125" style="1" customWidth="1"/>
    <col min="4" max="4" width="22.5703125" style="1" customWidth="1"/>
    <col min="5" max="5" width="9.140625" style="1"/>
    <col min="6" max="7" width="11.85546875" style="1" customWidth="1"/>
    <col min="8" max="13" width="9.140625" style="1"/>
    <col min="14" max="14" width="9.140625" style="2"/>
    <col min="15" max="15" width="9.140625" style="1"/>
    <col min="16" max="16" width="9.140625" style="2"/>
    <col min="17" max="17" width="9.140625" style="1"/>
    <col min="18" max="18" width="9.140625" style="2"/>
    <col min="19" max="16384" width="9.140625" style="1"/>
  </cols>
  <sheetData>
    <row r="1" spans="1:19" x14ac:dyDescent="0.25">
      <c r="Q1" t="s">
        <v>46</v>
      </c>
    </row>
    <row r="2" spans="1:19" x14ac:dyDescent="0.25">
      <c r="A2" s="67" t="s">
        <v>45</v>
      </c>
      <c r="Q2" t="s">
        <v>47</v>
      </c>
    </row>
    <row r="3" spans="1:19" x14ac:dyDescent="0.25">
      <c r="Q3"/>
    </row>
    <row r="4" spans="1:19" ht="45.75" thickBot="1" x14ac:dyDescent="0.3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  <c r="I4" s="3" t="s">
        <v>8</v>
      </c>
      <c r="J4" s="4" t="s">
        <v>9</v>
      </c>
      <c r="K4" s="3" t="s">
        <v>10</v>
      </c>
      <c r="L4" s="4" t="s">
        <v>11</v>
      </c>
      <c r="M4" s="3" t="s">
        <v>12</v>
      </c>
      <c r="N4" s="4" t="s">
        <v>13</v>
      </c>
      <c r="O4" s="3" t="s">
        <v>14</v>
      </c>
      <c r="P4" s="4" t="s">
        <v>15</v>
      </c>
      <c r="Q4" s="3" t="s">
        <v>16</v>
      </c>
      <c r="R4" s="4" t="s">
        <v>17</v>
      </c>
      <c r="S4" s="3" t="s">
        <v>18</v>
      </c>
    </row>
    <row r="5" spans="1:19" x14ac:dyDescent="0.25">
      <c r="A5" s="68" t="s">
        <v>19</v>
      </c>
      <c r="B5" s="76" t="s">
        <v>20</v>
      </c>
      <c r="C5" s="5" t="s">
        <v>21</v>
      </c>
      <c r="D5" s="5" t="s">
        <v>21</v>
      </c>
      <c r="E5" s="5">
        <v>1</v>
      </c>
      <c r="F5" s="6">
        <v>16</v>
      </c>
      <c r="G5" s="6">
        <v>1</v>
      </c>
      <c r="H5" s="7">
        <f>G5/F5</f>
        <v>6.25E-2</v>
      </c>
      <c r="I5" s="6">
        <v>7</v>
      </c>
      <c r="J5" s="7">
        <f>I5/F5</f>
        <v>0.4375</v>
      </c>
      <c r="K5" s="6">
        <v>6</v>
      </c>
      <c r="L5" s="7">
        <f>K5/F5</f>
        <v>0.375</v>
      </c>
      <c r="M5" s="6">
        <v>2</v>
      </c>
      <c r="N5" s="7">
        <f>M5/F5</f>
        <v>0.125</v>
      </c>
      <c r="O5" s="6"/>
      <c r="P5" s="7"/>
      <c r="Q5" s="6"/>
      <c r="R5" s="8"/>
      <c r="S5" s="9">
        <f>H5+J5+L5+N5+P5+R5</f>
        <v>1</v>
      </c>
    </row>
    <row r="6" spans="1:19" x14ac:dyDescent="0.25">
      <c r="A6" s="69"/>
      <c r="B6" s="77"/>
      <c r="C6" s="10" t="s">
        <v>21</v>
      </c>
      <c r="D6" s="10" t="s">
        <v>21</v>
      </c>
      <c r="E6" s="10">
        <v>2</v>
      </c>
      <c r="F6" s="11">
        <v>18</v>
      </c>
      <c r="G6" s="11">
        <v>1</v>
      </c>
      <c r="H6" s="12">
        <f t="shared" ref="H6:H63" si="0">G6/F6</f>
        <v>5.5555555555555552E-2</v>
      </c>
      <c r="I6" s="11">
        <v>6</v>
      </c>
      <c r="J6" s="12">
        <f t="shared" ref="J6:J69" si="1">I6/F6</f>
        <v>0.33333333333333331</v>
      </c>
      <c r="K6" s="11">
        <v>11</v>
      </c>
      <c r="L6" s="12">
        <f t="shared" ref="L6:L69" si="2">K6/F6</f>
        <v>0.61111111111111116</v>
      </c>
      <c r="M6" s="11"/>
      <c r="N6" s="12"/>
      <c r="O6" s="11"/>
      <c r="P6" s="12"/>
      <c r="Q6" s="11"/>
      <c r="R6" s="13"/>
      <c r="S6" s="9">
        <f t="shared" ref="S6:S69" si="3">H6+J6+L6+N6+P6+R6</f>
        <v>1</v>
      </c>
    </row>
    <row r="7" spans="1:19" x14ac:dyDescent="0.25">
      <c r="A7" s="69"/>
      <c r="B7" s="77"/>
      <c r="C7" s="10" t="s">
        <v>22</v>
      </c>
      <c r="D7" s="10" t="s">
        <v>22</v>
      </c>
      <c r="E7" s="10">
        <v>1</v>
      </c>
      <c r="F7" s="11">
        <v>30</v>
      </c>
      <c r="G7" s="11">
        <v>1</v>
      </c>
      <c r="H7" s="12">
        <f t="shared" si="0"/>
        <v>3.3333333333333333E-2</v>
      </c>
      <c r="I7" s="11">
        <v>12</v>
      </c>
      <c r="J7" s="12">
        <f t="shared" si="1"/>
        <v>0.4</v>
      </c>
      <c r="K7" s="11">
        <v>14</v>
      </c>
      <c r="L7" s="12">
        <f t="shared" si="2"/>
        <v>0.46666666666666667</v>
      </c>
      <c r="M7" s="11">
        <v>3</v>
      </c>
      <c r="N7" s="12">
        <f t="shared" ref="N7:N70" si="4">M7/F7</f>
        <v>0.1</v>
      </c>
      <c r="O7" s="11"/>
      <c r="P7" s="12"/>
      <c r="Q7" s="11"/>
      <c r="R7" s="13"/>
      <c r="S7" s="9">
        <f t="shared" si="3"/>
        <v>1</v>
      </c>
    </row>
    <row r="8" spans="1:19" x14ac:dyDescent="0.25">
      <c r="A8" s="69"/>
      <c r="B8" s="77"/>
      <c r="C8" s="10" t="s">
        <v>22</v>
      </c>
      <c r="D8" s="10" t="s">
        <v>22</v>
      </c>
      <c r="E8" s="10">
        <v>2</v>
      </c>
      <c r="F8" s="11">
        <v>23</v>
      </c>
      <c r="G8" s="11">
        <v>2</v>
      </c>
      <c r="H8" s="12">
        <f t="shared" si="0"/>
        <v>8.6956521739130432E-2</v>
      </c>
      <c r="I8" s="11">
        <v>13</v>
      </c>
      <c r="J8" s="12">
        <f t="shared" si="1"/>
        <v>0.56521739130434778</v>
      </c>
      <c r="K8" s="11">
        <v>7</v>
      </c>
      <c r="L8" s="12">
        <f t="shared" si="2"/>
        <v>0.30434782608695654</v>
      </c>
      <c r="M8" s="11">
        <v>1</v>
      </c>
      <c r="N8" s="12">
        <f t="shared" si="4"/>
        <v>4.3478260869565216E-2</v>
      </c>
      <c r="O8" s="11"/>
      <c r="P8" s="12"/>
      <c r="Q8" s="11"/>
      <c r="R8" s="13"/>
      <c r="S8" s="9">
        <f t="shared" si="3"/>
        <v>1</v>
      </c>
    </row>
    <row r="9" spans="1:19" ht="15.75" thickBot="1" x14ac:dyDescent="0.3">
      <c r="A9" s="69"/>
      <c r="B9" s="78"/>
      <c r="C9" s="14" t="s">
        <v>22</v>
      </c>
      <c r="D9" s="14" t="s">
        <v>22</v>
      </c>
      <c r="E9" s="14">
        <v>3</v>
      </c>
      <c r="F9" s="15">
        <v>32</v>
      </c>
      <c r="G9" s="15">
        <v>2</v>
      </c>
      <c r="H9" s="16">
        <f t="shared" si="0"/>
        <v>6.25E-2</v>
      </c>
      <c r="I9" s="15">
        <v>12</v>
      </c>
      <c r="J9" s="16">
        <f t="shared" si="1"/>
        <v>0.375</v>
      </c>
      <c r="K9" s="15">
        <v>16</v>
      </c>
      <c r="L9" s="16">
        <f t="shared" si="2"/>
        <v>0.5</v>
      </c>
      <c r="M9" s="15">
        <v>2</v>
      </c>
      <c r="N9" s="16">
        <f t="shared" si="4"/>
        <v>6.25E-2</v>
      </c>
      <c r="O9" s="15"/>
      <c r="P9" s="16"/>
      <c r="Q9" s="15"/>
      <c r="R9" s="17"/>
      <c r="S9" s="9">
        <f t="shared" si="3"/>
        <v>1</v>
      </c>
    </row>
    <row r="10" spans="1:19" x14ac:dyDescent="0.25">
      <c r="A10" s="69"/>
      <c r="B10" s="76" t="s">
        <v>23</v>
      </c>
      <c r="C10" s="5" t="s">
        <v>24</v>
      </c>
      <c r="D10" s="5" t="s">
        <v>24</v>
      </c>
      <c r="E10" s="5">
        <v>1</v>
      </c>
      <c r="F10" s="6">
        <v>57</v>
      </c>
      <c r="G10" s="6"/>
      <c r="H10" s="7"/>
      <c r="I10" s="6">
        <v>2</v>
      </c>
      <c r="J10" s="7">
        <f t="shared" si="1"/>
        <v>3.5087719298245612E-2</v>
      </c>
      <c r="K10" s="6">
        <v>41</v>
      </c>
      <c r="L10" s="7">
        <f t="shared" si="2"/>
        <v>0.7192982456140351</v>
      </c>
      <c r="M10" s="6">
        <v>7</v>
      </c>
      <c r="N10" s="7">
        <f t="shared" si="4"/>
        <v>0.12280701754385964</v>
      </c>
      <c r="O10" s="6">
        <v>7</v>
      </c>
      <c r="P10" s="7">
        <f t="shared" ref="P10:P62" si="5">O10/F10</f>
        <v>0.12280701754385964</v>
      </c>
      <c r="Q10" s="6"/>
      <c r="R10" s="8"/>
      <c r="S10" s="9">
        <f t="shared" si="3"/>
        <v>1</v>
      </c>
    </row>
    <row r="11" spans="1:19" x14ac:dyDescent="0.25">
      <c r="A11" s="69"/>
      <c r="B11" s="77"/>
      <c r="C11" s="10" t="s">
        <v>24</v>
      </c>
      <c r="D11" s="10" t="s">
        <v>24</v>
      </c>
      <c r="E11" s="10">
        <v>2</v>
      </c>
      <c r="F11" s="11">
        <v>49</v>
      </c>
      <c r="G11" s="11"/>
      <c r="H11" s="12"/>
      <c r="I11" s="11">
        <v>10</v>
      </c>
      <c r="J11" s="12">
        <f t="shared" si="1"/>
        <v>0.20408163265306123</v>
      </c>
      <c r="K11" s="11">
        <v>28</v>
      </c>
      <c r="L11" s="12">
        <f t="shared" si="2"/>
        <v>0.5714285714285714</v>
      </c>
      <c r="M11" s="11">
        <v>3</v>
      </c>
      <c r="N11" s="12">
        <f t="shared" si="4"/>
        <v>6.1224489795918366E-2</v>
      </c>
      <c r="O11" s="11">
        <v>4</v>
      </c>
      <c r="P11" s="12">
        <f t="shared" si="5"/>
        <v>8.1632653061224483E-2</v>
      </c>
      <c r="Q11" s="11">
        <v>4</v>
      </c>
      <c r="R11" s="13">
        <f t="shared" ref="R11:R67" si="6">Q11/F11</f>
        <v>8.1632653061224483E-2</v>
      </c>
      <c r="S11" s="9">
        <f t="shared" si="3"/>
        <v>0.99999999999999989</v>
      </c>
    </row>
    <row r="12" spans="1:19" x14ac:dyDescent="0.25">
      <c r="A12" s="69"/>
      <c r="B12" s="77"/>
      <c r="C12" s="10" t="s">
        <v>24</v>
      </c>
      <c r="D12" s="10" t="s">
        <v>24</v>
      </c>
      <c r="E12" s="10">
        <v>3</v>
      </c>
      <c r="F12" s="11">
        <v>46</v>
      </c>
      <c r="G12" s="11"/>
      <c r="H12" s="12"/>
      <c r="I12" s="11">
        <v>11</v>
      </c>
      <c r="J12" s="12">
        <f t="shared" si="1"/>
        <v>0.2391304347826087</v>
      </c>
      <c r="K12" s="11">
        <v>30</v>
      </c>
      <c r="L12" s="12">
        <f t="shared" si="2"/>
        <v>0.65217391304347827</v>
      </c>
      <c r="M12" s="11">
        <v>3</v>
      </c>
      <c r="N12" s="12">
        <f t="shared" si="4"/>
        <v>6.5217391304347824E-2</v>
      </c>
      <c r="O12" s="11">
        <v>2</v>
      </c>
      <c r="P12" s="12">
        <f t="shared" si="5"/>
        <v>4.3478260869565216E-2</v>
      </c>
      <c r="Q12" s="11"/>
      <c r="R12" s="13"/>
      <c r="S12" s="9">
        <f t="shared" si="3"/>
        <v>0.99999999999999989</v>
      </c>
    </row>
    <row r="13" spans="1:19" x14ac:dyDescent="0.25">
      <c r="A13" s="69"/>
      <c r="B13" s="77"/>
      <c r="C13" s="10" t="s">
        <v>24</v>
      </c>
      <c r="D13" s="10" t="s">
        <v>24</v>
      </c>
      <c r="E13" s="10">
        <v>4</v>
      </c>
      <c r="F13" s="11">
        <v>48</v>
      </c>
      <c r="G13" s="11">
        <v>4</v>
      </c>
      <c r="H13" s="12">
        <f t="shared" si="0"/>
        <v>8.3333333333333329E-2</v>
      </c>
      <c r="I13" s="11">
        <v>32</v>
      </c>
      <c r="J13" s="12">
        <f t="shared" si="1"/>
        <v>0.66666666666666663</v>
      </c>
      <c r="K13" s="11">
        <v>10</v>
      </c>
      <c r="L13" s="12">
        <f t="shared" si="2"/>
        <v>0.20833333333333334</v>
      </c>
      <c r="M13" s="11">
        <v>2</v>
      </c>
      <c r="N13" s="12">
        <f t="shared" si="4"/>
        <v>4.1666666666666664E-2</v>
      </c>
      <c r="O13" s="11"/>
      <c r="P13" s="12"/>
      <c r="Q13" s="11"/>
      <c r="R13" s="13"/>
      <c r="S13" s="9">
        <f t="shared" si="3"/>
        <v>1</v>
      </c>
    </row>
    <row r="14" spans="1:19" x14ac:dyDescent="0.25">
      <c r="A14" s="69"/>
      <c r="B14" s="77"/>
      <c r="C14" s="10" t="s">
        <v>25</v>
      </c>
      <c r="D14" s="10" t="s">
        <v>25</v>
      </c>
      <c r="E14" s="10">
        <v>1</v>
      </c>
      <c r="F14" s="11">
        <v>33</v>
      </c>
      <c r="G14" s="11"/>
      <c r="H14" s="12"/>
      <c r="I14" s="11">
        <v>1</v>
      </c>
      <c r="J14" s="12">
        <f t="shared" si="1"/>
        <v>3.0303030303030304E-2</v>
      </c>
      <c r="K14" s="11">
        <v>25</v>
      </c>
      <c r="L14" s="12">
        <f t="shared" si="2"/>
        <v>0.75757575757575757</v>
      </c>
      <c r="M14" s="11">
        <v>6</v>
      </c>
      <c r="N14" s="12">
        <f t="shared" si="4"/>
        <v>0.18181818181818182</v>
      </c>
      <c r="O14" s="11">
        <v>1</v>
      </c>
      <c r="P14" s="12">
        <f t="shared" si="5"/>
        <v>3.0303030303030304E-2</v>
      </c>
      <c r="Q14" s="11"/>
      <c r="R14" s="13"/>
      <c r="S14" s="9">
        <f t="shared" si="3"/>
        <v>1</v>
      </c>
    </row>
    <row r="15" spans="1:19" x14ac:dyDescent="0.25">
      <c r="A15" s="69"/>
      <c r="B15" s="77"/>
      <c r="C15" s="10" t="s">
        <v>25</v>
      </c>
      <c r="D15" s="10" t="s">
        <v>25</v>
      </c>
      <c r="E15" s="10">
        <v>2</v>
      </c>
      <c r="F15" s="11">
        <v>29</v>
      </c>
      <c r="G15" s="11"/>
      <c r="H15" s="12"/>
      <c r="I15" s="11">
        <v>3</v>
      </c>
      <c r="J15" s="12">
        <f t="shared" si="1"/>
        <v>0.10344827586206896</v>
      </c>
      <c r="K15" s="11">
        <v>12</v>
      </c>
      <c r="L15" s="12">
        <f t="shared" si="2"/>
        <v>0.41379310344827586</v>
      </c>
      <c r="M15" s="11">
        <v>8</v>
      </c>
      <c r="N15" s="12">
        <f t="shared" si="4"/>
        <v>0.27586206896551724</v>
      </c>
      <c r="O15" s="11">
        <v>6</v>
      </c>
      <c r="P15" s="12">
        <f t="shared" si="5"/>
        <v>0.20689655172413793</v>
      </c>
      <c r="Q15" s="11"/>
      <c r="R15" s="13"/>
      <c r="S15" s="9">
        <f t="shared" si="3"/>
        <v>1</v>
      </c>
    </row>
    <row r="16" spans="1:19" x14ac:dyDescent="0.25">
      <c r="A16" s="69"/>
      <c r="B16" s="77"/>
      <c r="C16" s="10" t="s">
        <v>25</v>
      </c>
      <c r="D16" s="10" t="s">
        <v>25</v>
      </c>
      <c r="E16" s="10">
        <v>3</v>
      </c>
      <c r="F16" s="11">
        <v>21</v>
      </c>
      <c r="G16" s="11"/>
      <c r="H16" s="12"/>
      <c r="I16" s="11">
        <v>9</v>
      </c>
      <c r="J16" s="12">
        <f t="shared" si="1"/>
        <v>0.42857142857142855</v>
      </c>
      <c r="K16" s="11">
        <v>9</v>
      </c>
      <c r="L16" s="12">
        <f t="shared" si="2"/>
        <v>0.42857142857142855</v>
      </c>
      <c r="M16" s="11">
        <v>2</v>
      </c>
      <c r="N16" s="12">
        <f t="shared" si="4"/>
        <v>9.5238095238095233E-2</v>
      </c>
      <c r="O16" s="11">
        <v>1</v>
      </c>
      <c r="P16" s="12">
        <f t="shared" si="5"/>
        <v>4.7619047619047616E-2</v>
      </c>
      <c r="Q16" s="11"/>
      <c r="R16" s="13"/>
      <c r="S16" s="9">
        <f t="shared" si="3"/>
        <v>1</v>
      </c>
    </row>
    <row r="17" spans="1:19" x14ac:dyDescent="0.25">
      <c r="A17" s="69"/>
      <c r="B17" s="77"/>
      <c r="C17" s="10" t="s">
        <v>25</v>
      </c>
      <c r="D17" s="10" t="s">
        <v>25</v>
      </c>
      <c r="E17" s="10">
        <v>4</v>
      </c>
      <c r="F17" s="11">
        <v>33</v>
      </c>
      <c r="G17" s="11"/>
      <c r="H17" s="12"/>
      <c r="I17" s="11">
        <v>11</v>
      </c>
      <c r="J17" s="12">
        <f t="shared" si="1"/>
        <v>0.33333333333333331</v>
      </c>
      <c r="K17" s="11">
        <v>21</v>
      </c>
      <c r="L17" s="12">
        <f t="shared" si="2"/>
        <v>0.63636363636363635</v>
      </c>
      <c r="M17" s="11">
        <v>1</v>
      </c>
      <c r="N17" s="12">
        <f t="shared" si="4"/>
        <v>3.0303030303030304E-2</v>
      </c>
      <c r="O17" s="11"/>
      <c r="P17" s="12"/>
      <c r="Q17" s="11"/>
      <c r="R17" s="13"/>
      <c r="S17" s="9">
        <f t="shared" si="3"/>
        <v>1</v>
      </c>
    </row>
    <row r="18" spans="1:19" x14ac:dyDescent="0.25">
      <c r="A18" s="69"/>
      <c r="B18" s="77"/>
      <c r="C18" s="10" t="s">
        <v>26</v>
      </c>
      <c r="D18" s="10" t="s">
        <v>26</v>
      </c>
      <c r="E18" s="10">
        <v>1</v>
      </c>
      <c r="F18" s="11">
        <v>23</v>
      </c>
      <c r="G18" s="11"/>
      <c r="H18" s="12"/>
      <c r="I18" s="11">
        <v>1</v>
      </c>
      <c r="J18" s="12">
        <f t="shared" si="1"/>
        <v>4.3478260869565216E-2</v>
      </c>
      <c r="K18" s="11">
        <v>19</v>
      </c>
      <c r="L18" s="12">
        <f t="shared" si="2"/>
        <v>0.82608695652173914</v>
      </c>
      <c r="M18" s="11">
        <v>2</v>
      </c>
      <c r="N18" s="12">
        <f t="shared" si="4"/>
        <v>8.6956521739130432E-2</v>
      </c>
      <c r="O18" s="11"/>
      <c r="P18" s="12"/>
      <c r="Q18" s="11">
        <v>1</v>
      </c>
      <c r="R18" s="13">
        <f t="shared" si="6"/>
        <v>4.3478260869565216E-2</v>
      </c>
      <c r="S18" s="9">
        <f t="shared" si="3"/>
        <v>1</v>
      </c>
    </row>
    <row r="19" spans="1:19" x14ac:dyDescent="0.25">
      <c r="A19" s="69"/>
      <c r="B19" s="77"/>
      <c r="C19" s="10" t="s">
        <v>26</v>
      </c>
      <c r="D19" s="10" t="s">
        <v>26</v>
      </c>
      <c r="E19" s="10">
        <v>2</v>
      </c>
      <c r="F19" s="11">
        <v>20</v>
      </c>
      <c r="G19" s="11"/>
      <c r="H19" s="12"/>
      <c r="I19" s="11">
        <v>4</v>
      </c>
      <c r="J19" s="12">
        <f t="shared" si="1"/>
        <v>0.2</v>
      </c>
      <c r="K19" s="11">
        <v>14</v>
      </c>
      <c r="L19" s="12">
        <f t="shared" si="2"/>
        <v>0.7</v>
      </c>
      <c r="M19" s="11"/>
      <c r="N19" s="12"/>
      <c r="O19" s="11">
        <v>2</v>
      </c>
      <c r="P19" s="12">
        <f t="shared" si="5"/>
        <v>0.1</v>
      </c>
      <c r="Q19" s="11"/>
      <c r="R19" s="13"/>
      <c r="S19" s="9">
        <f t="shared" si="3"/>
        <v>0.99999999999999989</v>
      </c>
    </row>
    <row r="20" spans="1:19" ht="15.75" thickBot="1" x14ac:dyDescent="0.3">
      <c r="A20" s="69"/>
      <c r="B20" s="78"/>
      <c r="C20" s="14" t="s">
        <v>26</v>
      </c>
      <c r="D20" s="14" t="s">
        <v>26</v>
      </c>
      <c r="E20" s="14">
        <v>3</v>
      </c>
      <c r="F20" s="15">
        <v>27</v>
      </c>
      <c r="G20" s="15"/>
      <c r="H20" s="16"/>
      <c r="I20" s="15">
        <v>2</v>
      </c>
      <c r="J20" s="16">
        <f t="shared" si="1"/>
        <v>7.407407407407407E-2</v>
      </c>
      <c r="K20" s="15">
        <v>23</v>
      </c>
      <c r="L20" s="16">
        <f t="shared" si="2"/>
        <v>0.85185185185185186</v>
      </c>
      <c r="M20" s="15">
        <v>1</v>
      </c>
      <c r="N20" s="16">
        <f t="shared" si="4"/>
        <v>3.7037037037037035E-2</v>
      </c>
      <c r="O20" s="15">
        <v>1</v>
      </c>
      <c r="P20" s="16">
        <f t="shared" si="5"/>
        <v>3.7037037037037035E-2</v>
      </c>
      <c r="Q20" s="15"/>
      <c r="R20" s="17"/>
      <c r="S20" s="9">
        <f t="shared" si="3"/>
        <v>1</v>
      </c>
    </row>
    <row r="21" spans="1:19" x14ac:dyDescent="0.25">
      <c r="A21" s="69"/>
      <c r="B21" s="76" t="s">
        <v>27</v>
      </c>
      <c r="C21" s="5" t="s">
        <v>28</v>
      </c>
      <c r="D21" s="5" t="s">
        <v>28</v>
      </c>
      <c r="E21" s="5">
        <v>1</v>
      </c>
      <c r="F21" s="6">
        <v>98</v>
      </c>
      <c r="G21" s="6">
        <v>2</v>
      </c>
      <c r="H21" s="7">
        <f t="shared" si="0"/>
        <v>2.0408163265306121E-2</v>
      </c>
      <c r="I21" s="6">
        <v>20</v>
      </c>
      <c r="J21" s="7">
        <f t="shared" si="1"/>
        <v>0.20408163265306123</v>
      </c>
      <c r="K21" s="6">
        <v>64</v>
      </c>
      <c r="L21" s="7">
        <f t="shared" si="2"/>
        <v>0.65306122448979587</v>
      </c>
      <c r="M21" s="6">
        <v>11</v>
      </c>
      <c r="N21" s="7">
        <f t="shared" si="4"/>
        <v>0.11224489795918367</v>
      </c>
      <c r="O21" s="6">
        <v>1</v>
      </c>
      <c r="P21" s="7">
        <f t="shared" si="5"/>
        <v>1.020408163265306E-2</v>
      </c>
      <c r="Q21" s="6"/>
      <c r="R21" s="8"/>
      <c r="S21" s="9">
        <f t="shared" si="3"/>
        <v>1</v>
      </c>
    </row>
    <row r="22" spans="1:19" x14ac:dyDescent="0.25">
      <c r="A22" s="69"/>
      <c r="B22" s="77"/>
      <c r="C22" s="10" t="s">
        <v>28</v>
      </c>
      <c r="D22" s="10" t="s">
        <v>28</v>
      </c>
      <c r="E22" s="10">
        <v>2</v>
      </c>
      <c r="F22" s="11">
        <v>122</v>
      </c>
      <c r="G22" s="11">
        <v>2</v>
      </c>
      <c r="H22" s="12">
        <f t="shared" si="0"/>
        <v>1.6393442622950821E-2</v>
      </c>
      <c r="I22" s="11">
        <v>24</v>
      </c>
      <c r="J22" s="12">
        <f t="shared" si="1"/>
        <v>0.19672131147540983</v>
      </c>
      <c r="K22" s="11">
        <v>79</v>
      </c>
      <c r="L22" s="12">
        <f t="shared" si="2"/>
        <v>0.64754098360655743</v>
      </c>
      <c r="M22" s="11">
        <v>16</v>
      </c>
      <c r="N22" s="12">
        <f t="shared" si="4"/>
        <v>0.13114754098360656</v>
      </c>
      <c r="O22" s="11">
        <v>1</v>
      </c>
      <c r="P22" s="12">
        <f t="shared" si="5"/>
        <v>8.1967213114754103E-3</v>
      </c>
      <c r="Q22" s="11"/>
      <c r="R22" s="13"/>
      <c r="S22" s="9">
        <f t="shared" si="3"/>
        <v>1</v>
      </c>
    </row>
    <row r="23" spans="1:19" x14ac:dyDescent="0.25">
      <c r="A23" s="69"/>
      <c r="B23" s="77"/>
      <c r="C23" s="10" t="s">
        <v>28</v>
      </c>
      <c r="D23" s="10" t="s">
        <v>28</v>
      </c>
      <c r="E23" s="10">
        <v>3</v>
      </c>
      <c r="F23" s="11">
        <v>101</v>
      </c>
      <c r="G23" s="11">
        <v>2</v>
      </c>
      <c r="H23" s="12">
        <f t="shared" si="0"/>
        <v>1.9801980198019802E-2</v>
      </c>
      <c r="I23" s="11">
        <v>24</v>
      </c>
      <c r="J23" s="12">
        <f t="shared" si="1"/>
        <v>0.23762376237623761</v>
      </c>
      <c r="K23" s="11">
        <v>70</v>
      </c>
      <c r="L23" s="12">
        <f t="shared" si="2"/>
        <v>0.69306930693069302</v>
      </c>
      <c r="M23" s="11">
        <v>1</v>
      </c>
      <c r="N23" s="12">
        <f t="shared" si="4"/>
        <v>9.9009900990099011E-3</v>
      </c>
      <c r="O23" s="11">
        <v>4</v>
      </c>
      <c r="P23" s="12">
        <f t="shared" si="5"/>
        <v>3.9603960396039604E-2</v>
      </c>
      <c r="Q23" s="11"/>
      <c r="R23" s="13"/>
      <c r="S23" s="9">
        <f t="shared" si="3"/>
        <v>1</v>
      </c>
    </row>
    <row r="24" spans="1:19" x14ac:dyDescent="0.25">
      <c r="A24" s="69"/>
      <c r="B24" s="77"/>
      <c r="C24" s="10" t="s">
        <v>28</v>
      </c>
      <c r="D24" s="10" t="s">
        <v>28</v>
      </c>
      <c r="E24" s="10">
        <v>4</v>
      </c>
      <c r="F24" s="11">
        <v>126</v>
      </c>
      <c r="G24" s="11">
        <v>16</v>
      </c>
      <c r="H24" s="12">
        <f t="shared" si="0"/>
        <v>0.12698412698412698</v>
      </c>
      <c r="I24" s="11">
        <v>50</v>
      </c>
      <c r="J24" s="12">
        <f t="shared" si="1"/>
        <v>0.3968253968253968</v>
      </c>
      <c r="K24" s="11">
        <v>50</v>
      </c>
      <c r="L24" s="12">
        <f t="shared" si="2"/>
        <v>0.3968253968253968</v>
      </c>
      <c r="M24" s="11">
        <v>5</v>
      </c>
      <c r="N24" s="12">
        <f t="shared" si="4"/>
        <v>3.968253968253968E-2</v>
      </c>
      <c r="O24" s="11">
        <v>1</v>
      </c>
      <c r="P24" s="12">
        <f t="shared" si="5"/>
        <v>7.9365079365079361E-3</v>
      </c>
      <c r="Q24" s="11">
        <v>4</v>
      </c>
      <c r="R24" s="13">
        <f t="shared" si="6"/>
        <v>3.1746031746031744E-2</v>
      </c>
      <c r="S24" s="9">
        <f t="shared" si="3"/>
        <v>0.99999999999999978</v>
      </c>
    </row>
    <row r="25" spans="1:19" x14ac:dyDescent="0.25">
      <c r="A25" s="69"/>
      <c r="B25" s="77"/>
      <c r="C25" s="10" t="s">
        <v>29</v>
      </c>
      <c r="D25" s="10" t="s">
        <v>29</v>
      </c>
      <c r="E25" s="10">
        <v>1</v>
      </c>
      <c r="F25" s="11">
        <v>71</v>
      </c>
      <c r="G25" s="11">
        <v>1</v>
      </c>
      <c r="H25" s="12">
        <f t="shared" si="0"/>
        <v>1.4084507042253521E-2</v>
      </c>
      <c r="I25" s="11">
        <v>29</v>
      </c>
      <c r="J25" s="12">
        <f t="shared" si="1"/>
        <v>0.40845070422535212</v>
      </c>
      <c r="K25" s="11">
        <v>38</v>
      </c>
      <c r="L25" s="12">
        <f t="shared" si="2"/>
        <v>0.53521126760563376</v>
      </c>
      <c r="M25" s="11">
        <v>2</v>
      </c>
      <c r="N25" s="12">
        <f t="shared" si="4"/>
        <v>2.8169014084507043E-2</v>
      </c>
      <c r="O25" s="11">
        <v>1</v>
      </c>
      <c r="P25" s="12">
        <f t="shared" si="5"/>
        <v>1.4084507042253521E-2</v>
      </c>
      <c r="Q25" s="11"/>
      <c r="R25" s="13"/>
      <c r="S25" s="9">
        <f t="shared" si="3"/>
        <v>0.99999999999999989</v>
      </c>
    </row>
    <row r="26" spans="1:19" x14ac:dyDescent="0.25">
      <c r="A26" s="69"/>
      <c r="B26" s="77"/>
      <c r="C26" s="10" t="s">
        <v>29</v>
      </c>
      <c r="D26" s="10" t="s">
        <v>29</v>
      </c>
      <c r="E26" s="10">
        <v>2</v>
      </c>
      <c r="F26" s="11">
        <v>61</v>
      </c>
      <c r="G26" s="11">
        <v>2</v>
      </c>
      <c r="H26" s="12">
        <f t="shared" si="0"/>
        <v>3.2786885245901641E-2</v>
      </c>
      <c r="I26" s="11">
        <v>29</v>
      </c>
      <c r="J26" s="12">
        <f t="shared" si="1"/>
        <v>0.47540983606557374</v>
      </c>
      <c r="K26" s="11">
        <v>26</v>
      </c>
      <c r="L26" s="12">
        <f t="shared" si="2"/>
        <v>0.42622950819672129</v>
      </c>
      <c r="M26" s="11">
        <v>4</v>
      </c>
      <c r="N26" s="12">
        <f t="shared" si="4"/>
        <v>6.5573770491803282E-2</v>
      </c>
      <c r="O26" s="11"/>
      <c r="P26" s="12"/>
      <c r="Q26" s="11"/>
      <c r="R26" s="13"/>
      <c r="S26" s="9">
        <f t="shared" si="3"/>
        <v>0.99999999999999989</v>
      </c>
    </row>
    <row r="27" spans="1:19" x14ac:dyDescent="0.25">
      <c r="A27" s="69"/>
      <c r="B27" s="77"/>
      <c r="C27" s="10" t="s">
        <v>29</v>
      </c>
      <c r="D27" s="10" t="s">
        <v>29</v>
      </c>
      <c r="E27" s="10">
        <v>3</v>
      </c>
      <c r="F27" s="11">
        <v>63</v>
      </c>
      <c r="G27" s="11">
        <v>1</v>
      </c>
      <c r="H27" s="12">
        <f t="shared" si="0"/>
        <v>1.5873015873015872E-2</v>
      </c>
      <c r="I27" s="11">
        <v>20</v>
      </c>
      <c r="J27" s="12">
        <f t="shared" si="1"/>
        <v>0.31746031746031744</v>
      </c>
      <c r="K27" s="11">
        <v>35</v>
      </c>
      <c r="L27" s="12">
        <f t="shared" si="2"/>
        <v>0.55555555555555558</v>
      </c>
      <c r="M27" s="11">
        <v>7</v>
      </c>
      <c r="N27" s="12">
        <f t="shared" si="4"/>
        <v>0.1111111111111111</v>
      </c>
      <c r="O27" s="11"/>
      <c r="P27" s="12"/>
      <c r="Q27" s="11"/>
      <c r="R27" s="13"/>
      <c r="S27" s="9">
        <f t="shared" si="3"/>
        <v>1</v>
      </c>
    </row>
    <row r="28" spans="1:19" x14ac:dyDescent="0.25">
      <c r="A28" s="69"/>
      <c r="B28" s="77"/>
      <c r="C28" s="10" t="s">
        <v>29</v>
      </c>
      <c r="D28" s="10" t="s">
        <v>29</v>
      </c>
      <c r="E28" s="10">
        <v>4</v>
      </c>
      <c r="F28" s="11">
        <v>67</v>
      </c>
      <c r="G28" s="11">
        <v>4</v>
      </c>
      <c r="H28" s="12">
        <f t="shared" si="0"/>
        <v>5.9701492537313432E-2</v>
      </c>
      <c r="I28" s="11">
        <v>27</v>
      </c>
      <c r="J28" s="12">
        <f t="shared" si="1"/>
        <v>0.40298507462686567</v>
      </c>
      <c r="K28" s="11">
        <v>32</v>
      </c>
      <c r="L28" s="12">
        <f t="shared" si="2"/>
        <v>0.47761194029850745</v>
      </c>
      <c r="M28" s="11">
        <v>3</v>
      </c>
      <c r="N28" s="12">
        <f t="shared" si="4"/>
        <v>4.4776119402985072E-2</v>
      </c>
      <c r="O28" s="11"/>
      <c r="P28" s="12"/>
      <c r="Q28" s="11">
        <v>1</v>
      </c>
      <c r="R28" s="13">
        <f t="shared" si="6"/>
        <v>1.4925373134328358E-2</v>
      </c>
      <c r="S28" s="9">
        <f t="shared" si="3"/>
        <v>1</v>
      </c>
    </row>
    <row r="29" spans="1:19" x14ac:dyDescent="0.25">
      <c r="A29" s="69"/>
      <c r="B29" s="77"/>
      <c r="C29" s="10" t="s">
        <v>29</v>
      </c>
      <c r="D29" s="10" t="s">
        <v>29</v>
      </c>
      <c r="E29" s="10">
        <v>5</v>
      </c>
      <c r="F29" s="11">
        <v>55</v>
      </c>
      <c r="G29" s="11">
        <v>6</v>
      </c>
      <c r="H29" s="12">
        <f t="shared" si="0"/>
        <v>0.10909090909090909</v>
      </c>
      <c r="I29" s="11">
        <v>13</v>
      </c>
      <c r="J29" s="12">
        <f t="shared" si="1"/>
        <v>0.23636363636363636</v>
      </c>
      <c r="K29" s="11">
        <v>30</v>
      </c>
      <c r="L29" s="12">
        <f t="shared" si="2"/>
        <v>0.54545454545454541</v>
      </c>
      <c r="M29" s="11">
        <v>6</v>
      </c>
      <c r="N29" s="12">
        <f t="shared" si="4"/>
        <v>0.10909090909090909</v>
      </c>
      <c r="O29" s="11"/>
      <c r="P29" s="12"/>
      <c r="Q29" s="11"/>
      <c r="R29" s="13"/>
      <c r="S29" s="9">
        <f t="shared" si="3"/>
        <v>1</v>
      </c>
    </row>
    <row r="30" spans="1:19" x14ac:dyDescent="0.25">
      <c r="A30" s="69"/>
      <c r="B30" s="77"/>
      <c r="C30" s="10" t="s">
        <v>30</v>
      </c>
      <c r="D30" s="10" t="s">
        <v>30</v>
      </c>
      <c r="E30" s="10">
        <v>1</v>
      </c>
      <c r="F30" s="11">
        <v>99</v>
      </c>
      <c r="G30" s="11"/>
      <c r="H30" s="12"/>
      <c r="I30" s="11">
        <v>27</v>
      </c>
      <c r="J30" s="12">
        <f t="shared" si="1"/>
        <v>0.27272727272727271</v>
      </c>
      <c r="K30" s="11">
        <v>66</v>
      </c>
      <c r="L30" s="12">
        <f t="shared" si="2"/>
        <v>0.66666666666666663</v>
      </c>
      <c r="M30" s="11">
        <v>5</v>
      </c>
      <c r="N30" s="12">
        <f t="shared" si="4"/>
        <v>5.0505050505050504E-2</v>
      </c>
      <c r="O30" s="11">
        <v>1</v>
      </c>
      <c r="P30" s="12">
        <f t="shared" si="5"/>
        <v>1.0101010101010102E-2</v>
      </c>
      <c r="Q30" s="11"/>
      <c r="R30" s="13"/>
      <c r="S30" s="9">
        <f t="shared" si="3"/>
        <v>0.99999999999999989</v>
      </c>
    </row>
    <row r="31" spans="1:19" x14ac:dyDescent="0.25">
      <c r="A31" s="69"/>
      <c r="B31" s="77"/>
      <c r="C31" s="10" t="s">
        <v>30</v>
      </c>
      <c r="D31" s="10" t="s">
        <v>30</v>
      </c>
      <c r="E31" s="10">
        <v>2</v>
      </c>
      <c r="F31" s="11">
        <v>119</v>
      </c>
      <c r="G31" s="11">
        <v>4</v>
      </c>
      <c r="H31" s="12">
        <f t="shared" si="0"/>
        <v>3.3613445378151259E-2</v>
      </c>
      <c r="I31" s="11">
        <v>31</v>
      </c>
      <c r="J31" s="12">
        <f t="shared" si="1"/>
        <v>0.26050420168067229</v>
      </c>
      <c r="K31" s="11">
        <v>77</v>
      </c>
      <c r="L31" s="12">
        <f t="shared" si="2"/>
        <v>0.6470588235294118</v>
      </c>
      <c r="M31" s="11">
        <v>7</v>
      </c>
      <c r="N31" s="12">
        <f t="shared" si="4"/>
        <v>5.8823529411764705E-2</v>
      </c>
      <c r="O31" s="11"/>
      <c r="P31" s="12"/>
      <c r="Q31" s="11"/>
      <c r="R31" s="13"/>
      <c r="S31" s="9">
        <f t="shared" si="3"/>
        <v>1</v>
      </c>
    </row>
    <row r="32" spans="1:19" x14ac:dyDescent="0.25">
      <c r="A32" s="69"/>
      <c r="B32" s="77"/>
      <c r="C32" s="10" t="s">
        <v>30</v>
      </c>
      <c r="D32" s="10" t="s">
        <v>30</v>
      </c>
      <c r="E32" s="10">
        <v>3</v>
      </c>
      <c r="F32" s="11">
        <v>105</v>
      </c>
      <c r="G32" s="11">
        <v>3</v>
      </c>
      <c r="H32" s="12">
        <f t="shared" si="0"/>
        <v>2.8571428571428571E-2</v>
      </c>
      <c r="I32" s="11">
        <v>38</v>
      </c>
      <c r="J32" s="12">
        <f t="shared" si="1"/>
        <v>0.3619047619047619</v>
      </c>
      <c r="K32" s="11">
        <v>58</v>
      </c>
      <c r="L32" s="12">
        <f t="shared" si="2"/>
        <v>0.55238095238095242</v>
      </c>
      <c r="M32" s="11">
        <v>3</v>
      </c>
      <c r="N32" s="12">
        <f t="shared" si="4"/>
        <v>2.8571428571428571E-2</v>
      </c>
      <c r="O32" s="11">
        <v>3</v>
      </c>
      <c r="P32" s="12">
        <f t="shared" si="5"/>
        <v>2.8571428571428571E-2</v>
      </c>
      <c r="Q32" s="11"/>
      <c r="R32" s="13"/>
      <c r="S32" s="9">
        <f t="shared" si="3"/>
        <v>1</v>
      </c>
    </row>
    <row r="33" spans="1:19" ht="15.75" thickBot="1" x14ac:dyDescent="0.3">
      <c r="A33" s="70"/>
      <c r="B33" s="77"/>
      <c r="C33" s="18" t="s">
        <v>30</v>
      </c>
      <c r="D33" s="18" t="s">
        <v>30</v>
      </c>
      <c r="E33" s="18">
        <v>4</v>
      </c>
      <c r="F33" s="19">
        <v>109</v>
      </c>
      <c r="G33" s="19">
        <v>14</v>
      </c>
      <c r="H33" s="20">
        <f t="shared" si="0"/>
        <v>0.12844036697247707</v>
      </c>
      <c r="I33" s="19">
        <v>35</v>
      </c>
      <c r="J33" s="20">
        <f t="shared" si="1"/>
        <v>0.32110091743119268</v>
      </c>
      <c r="K33" s="19">
        <v>56</v>
      </c>
      <c r="L33" s="20">
        <f t="shared" si="2"/>
        <v>0.51376146788990829</v>
      </c>
      <c r="M33" s="19">
        <v>3</v>
      </c>
      <c r="N33" s="20">
        <f t="shared" si="4"/>
        <v>2.7522935779816515E-2</v>
      </c>
      <c r="O33" s="19">
        <v>1</v>
      </c>
      <c r="P33" s="20">
        <f t="shared" si="5"/>
        <v>9.1743119266055051E-3</v>
      </c>
      <c r="Q33" s="19"/>
      <c r="R33" s="21"/>
      <c r="S33" s="9">
        <f t="shared" si="3"/>
        <v>1</v>
      </c>
    </row>
    <row r="34" spans="1:19" x14ac:dyDescent="0.25">
      <c r="A34" s="68" t="s">
        <v>31</v>
      </c>
      <c r="B34" s="76" t="s">
        <v>32</v>
      </c>
      <c r="C34" s="5" t="s">
        <v>33</v>
      </c>
      <c r="D34" s="5" t="s">
        <v>33</v>
      </c>
      <c r="E34" s="5">
        <v>1</v>
      </c>
      <c r="F34" s="6">
        <v>17</v>
      </c>
      <c r="G34" s="6"/>
      <c r="H34" s="7"/>
      <c r="I34" s="6">
        <v>3</v>
      </c>
      <c r="J34" s="7">
        <f t="shared" si="1"/>
        <v>0.17647058823529413</v>
      </c>
      <c r="K34" s="6">
        <v>12</v>
      </c>
      <c r="L34" s="7">
        <f t="shared" si="2"/>
        <v>0.70588235294117652</v>
      </c>
      <c r="M34" s="6">
        <v>2</v>
      </c>
      <c r="N34" s="7">
        <f t="shared" si="4"/>
        <v>0.11764705882352941</v>
      </c>
      <c r="O34" s="6"/>
      <c r="P34" s="7"/>
      <c r="Q34" s="6"/>
      <c r="R34" s="22"/>
      <c r="S34" s="9">
        <f t="shared" si="3"/>
        <v>1</v>
      </c>
    </row>
    <row r="35" spans="1:19" x14ac:dyDescent="0.25">
      <c r="A35" s="69"/>
      <c r="B35" s="77"/>
      <c r="C35" s="10" t="s">
        <v>33</v>
      </c>
      <c r="D35" s="10" t="s">
        <v>33</v>
      </c>
      <c r="E35" s="10">
        <v>2</v>
      </c>
      <c r="F35" s="11">
        <v>17</v>
      </c>
      <c r="G35" s="11"/>
      <c r="H35" s="12"/>
      <c r="I35" s="11">
        <v>1</v>
      </c>
      <c r="J35" s="12">
        <f t="shared" si="1"/>
        <v>5.8823529411764705E-2</v>
      </c>
      <c r="K35" s="11">
        <v>11</v>
      </c>
      <c r="L35" s="12">
        <f t="shared" si="2"/>
        <v>0.6470588235294118</v>
      </c>
      <c r="M35" s="11">
        <v>5</v>
      </c>
      <c r="N35" s="12">
        <f t="shared" si="4"/>
        <v>0.29411764705882354</v>
      </c>
      <c r="O35" s="11"/>
      <c r="P35" s="12"/>
      <c r="Q35" s="11"/>
      <c r="R35" s="23"/>
      <c r="S35" s="9">
        <f t="shared" si="3"/>
        <v>1</v>
      </c>
    </row>
    <row r="36" spans="1:19" x14ac:dyDescent="0.25">
      <c r="A36" s="69"/>
      <c r="B36" s="77"/>
      <c r="C36" s="10" t="s">
        <v>33</v>
      </c>
      <c r="D36" s="10" t="s">
        <v>33</v>
      </c>
      <c r="E36" s="10">
        <v>3</v>
      </c>
      <c r="F36" s="11">
        <v>16</v>
      </c>
      <c r="G36" s="11">
        <v>1</v>
      </c>
      <c r="H36" s="12">
        <f t="shared" si="0"/>
        <v>6.25E-2</v>
      </c>
      <c r="I36" s="11">
        <v>4</v>
      </c>
      <c r="J36" s="12">
        <f t="shared" si="1"/>
        <v>0.25</v>
      </c>
      <c r="K36" s="11">
        <v>9</v>
      </c>
      <c r="L36" s="12">
        <f t="shared" si="2"/>
        <v>0.5625</v>
      </c>
      <c r="M36" s="11">
        <v>2</v>
      </c>
      <c r="N36" s="12">
        <f t="shared" si="4"/>
        <v>0.125</v>
      </c>
      <c r="O36" s="11"/>
      <c r="P36" s="12"/>
      <c r="Q36" s="11"/>
      <c r="R36" s="23"/>
      <c r="S36" s="9">
        <f t="shared" si="3"/>
        <v>1</v>
      </c>
    </row>
    <row r="37" spans="1:19" x14ac:dyDescent="0.25">
      <c r="A37" s="69"/>
      <c r="B37" s="77"/>
      <c r="C37" s="10" t="s">
        <v>33</v>
      </c>
      <c r="D37" s="10" t="s">
        <v>33</v>
      </c>
      <c r="E37" s="10">
        <v>4</v>
      </c>
      <c r="F37" s="11">
        <v>17</v>
      </c>
      <c r="G37" s="11"/>
      <c r="H37" s="12"/>
      <c r="I37" s="11">
        <v>5</v>
      </c>
      <c r="J37" s="12">
        <f t="shared" si="1"/>
        <v>0.29411764705882354</v>
      </c>
      <c r="K37" s="11">
        <v>12</v>
      </c>
      <c r="L37" s="12">
        <f t="shared" si="2"/>
        <v>0.70588235294117652</v>
      </c>
      <c r="M37" s="11"/>
      <c r="N37" s="12"/>
      <c r="O37" s="11"/>
      <c r="P37" s="12"/>
      <c r="Q37" s="11"/>
      <c r="R37" s="23"/>
      <c r="S37" s="9">
        <f t="shared" si="3"/>
        <v>1</v>
      </c>
    </row>
    <row r="38" spans="1:19" x14ac:dyDescent="0.25">
      <c r="A38" s="69"/>
      <c r="B38" s="77"/>
      <c r="C38" s="10" t="s">
        <v>34</v>
      </c>
      <c r="D38" s="10" t="s">
        <v>34</v>
      </c>
      <c r="E38" s="10">
        <v>1</v>
      </c>
      <c r="F38" s="11">
        <v>14</v>
      </c>
      <c r="G38" s="11"/>
      <c r="H38" s="12"/>
      <c r="I38" s="11">
        <v>2</v>
      </c>
      <c r="J38" s="12">
        <f t="shared" si="1"/>
        <v>0.14285714285714285</v>
      </c>
      <c r="K38" s="11">
        <v>11</v>
      </c>
      <c r="L38" s="12">
        <f t="shared" si="2"/>
        <v>0.7857142857142857</v>
      </c>
      <c r="M38" s="11">
        <v>1</v>
      </c>
      <c r="N38" s="12">
        <f t="shared" si="4"/>
        <v>7.1428571428571425E-2</v>
      </c>
      <c r="O38" s="11"/>
      <c r="P38" s="12"/>
      <c r="Q38" s="11"/>
      <c r="R38" s="23"/>
      <c r="S38" s="9">
        <f t="shared" si="3"/>
        <v>1</v>
      </c>
    </row>
    <row r="39" spans="1:19" x14ac:dyDescent="0.25">
      <c r="A39" s="69"/>
      <c r="B39" s="77"/>
      <c r="C39" s="10" t="s">
        <v>34</v>
      </c>
      <c r="D39" s="10" t="s">
        <v>34</v>
      </c>
      <c r="E39" s="10">
        <v>2</v>
      </c>
      <c r="F39" s="11">
        <v>13</v>
      </c>
      <c r="G39" s="11"/>
      <c r="H39" s="12"/>
      <c r="I39" s="11">
        <v>5</v>
      </c>
      <c r="J39" s="12">
        <f t="shared" si="1"/>
        <v>0.38461538461538464</v>
      </c>
      <c r="K39" s="11">
        <v>5</v>
      </c>
      <c r="L39" s="12">
        <f t="shared" si="2"/>
        <v>0.38461538461538464</v>
      </c>
      <c r="M39" s="11">
        <v>3</v>
      </c>
      <c r="N39" s="12">
        <f t="shared" si="4"/>
        <v>0.23076923076923078</v>
      </c>
      <c r="O39" s="11"/>
      <c r="P39" s="12"/>
      <c r="Q39" s="11"/>
      <c r="R39" s="23"/>
      <c r="S39" s="9">
        <f t="shared" si="3"/>
        <v>1</v>
      </c>
    </row>
    <row r="40" spans="1:19" x14ac:dyDescent="0.25">
      <c r="A40" s="69"/>
      <c r="B40" s="77"/>
      <c r="C40" s="10" t="s">
        <v>34</v>
      </c>
      <c r="D40" s="10" t="s">
        <v>34</v>
      </c>
      <c r="E40" s="10">
        <v>3</v>
      </c>
      <c r="F40" s="11">
        <v>21</v>
      </c>
      <c r="G40" s="11"/>
      <c r="H40" s="12"/>
      <c r="I40" s="11">
        <v>9</v>
      </c>
      <c r="J40" s="12">
        <f t="shared" si="1"/>
        <v>0.42857142857142855</v>
      </c>
      <c r="K40" s="11">
        <v>12</v>
      </c>
      <c r="L40" s="12">
        <f t="shared" si="2"/>
        <v>0.5714285714285714</v>
      </c>
      <c r="M40" s="11"/>
      <c r="N40" s="12"/>
      <c r="O40" s="11"/>
      <c r="P40" s="12"/>
      <c r="Q40" s="11"/>
      <c r="R40" s="23"/>
      <c r="S40" s="9">
        <f t="shared" si="3"/>
        <v>1</v>
      </c>
    </row>
    <row r="41" spans="1:19" x14ac:dyDescent="0.25">
      <c r="A41" s="69"/>
      <c r="B41" s="77"/>
      <c r="C41" s="10" t="s">
        <v>34</v>
      </c>
      <c r="D41" s="10" t="s">
        <v>34</v>
      </c>
      <c r="E41" s="10">
        <v>4</v>
      </c>
      <c r="F41" s="11">
        <v>21</v>
      </c>
      <c r="G41" s="11">
        <v>2</v>
      </c>
      <c r="H41" s="12">
        <f t="shared" si="0"/>
        <v>9.5238095238095233E-2</v>
      </c>
      <c r="I41" s="11">
        <v>6</v>
      </c>
      <c r="J41" s="12">
        <f t="shared" si="1"/>
        <v>0.2857142857142857</v>
      </c>
      <c r="K41" s="11">
        <v>12</v>
      </c>
      <c r="L41" s="12">
        <f t="shared" si="2"/>
        <v>0.5714285714285714</v>
      </c>
      <c r="M41" s="11">
        <v>1</v>
      </c>
      <c r="N41" s="12">
        <f t="shared" si="4"/>
        <v>4.7619047619047616E-2</v>
      </c>
      <c r="O41" s="11"/>
      <c r="P41" s="12"/>
      <c r="Q41" s="11"/>
      <c r="R41" s="23"/>
      <c r="S41" s="9">
        <f t="shared" si="3"/>
        <v>1</v>
      </c>
    </row>
    <row r="42" spans="1:19" x14ac:dyDescent="0.25">
      <c r="A42" s="69"/>
      <c r="B42" s="77"/>
      <c r="C42" s="10" t="s">
        <v>29</v>
      </c>
      <c r="D42" s="10" t="s">
        <v>29</v>
      </c>
      <c r="E42" s="10">
        <v>1</v>
      </c>
      <c r="F42" s="11">
        <v>33</v>
      </c>
      <c r="G42" s="11"/>
      <c r="H42" s="12"/>
      <c r="I42" s="11">
        <v>11</v>
      </c>
      <c r="J42" s="12">
        <f t="shared" si="1"/>
        <v>0.33333333333333331</v>
      </c>
      <c r="K42" s="11">
        <v>15</v>
      </c>
      <c r="L42" s="12">
        <f t="shared" si="2"/>
        <v>0.45454545454545453</v>
      </c>
      <c r="M42" s="11">
        <v>7</v>
      </c>
      <c r="N42" s="12">
        <f t="shared" si="4"/>
        <v>0.21212121212121213</v>
      </c>
      <c r="O42" s="11"/>
      <c r="P42" s="12"/>
      <c r="Q42" s="11"/>
      <c r="R42" s="23"/>
      <c r="S42" s="9">
        <f t="shared" si="3"/>
        <v>1</v>
      </c>
    </row>
    <row r="43" spans="1:19" ht="15.75" thickBot="1" x14ac:dyDescent="0.3">
      <c r="A43" s="69"/>
      <c r="B43" s="78"/>
      <c r="C43" s="14" t="s">
        <v>29</v>
      </c>
      <c r="D43" s="14" t="s">
        <v>29</v>
      </c>
      <c r="E43" s="14">
        <v>2</v>
      </c>
      <c r="F43" s="15">
        <v>31</v>
      </c>
      <c r="G43" s="15"/>
      <c r="H43" s="16"/>
      <c r="I43" s="15">
        <v>11</v>
      </c>
      <c r="J43" s="16">
        <f t="shared" si="1"/>
        <v>0.35483870967741937</v>
      </c>
      <c r="K43" s="15">
        <v>14</v>
      </c>
      <c r="L43" s="16">
        <f t="shared" si="2"/>
        <v>0.45161290322580644</v>
      </c>
      <c r="M43" s="15">
        <v>4</v>
      </c>
      <c r="N43" s="16">
        <f t="shared" si="4"/>
        <v>0.12903225806451613</v>
      </c>
      <c r="O43" s="15">
        <v>2</v>
      </c>
      <c r="P43" s="16">
        <f t="shared" si="5"/>
        <v>6.4516129032258063E-2</v>
      </c>
      <c r="Q43" s="15"/>
      <c r="R43" s="24"/>
      <c r="S43" s="9">
        <f t="shared" si="3"/>
        <v>1</v>
      </c>
    </row>
    <row r="44" spans="1:19" x14ac:dyDescent="0.25">
      <c r="A44" s="69"/>
      <c r="B44" s="77" t="s">
        <v>35</v>
      </c>
      <c r="C44" s="25" t="s">
        <v>24</v>
      </c>
      <c r="D44" s="25" t="s">
        <v>24</v>
      </c>
      <c r="E44" s="25">
        <v>1</v>
      </c>
      <c r="F44" s="26">
        <v>52</v>
      </c>
      <c r="G44" s="26">
        <v>1</v>
      </c>
      <c r="H44" s="27">
        <f t="shared" si="0"/>
        <v>1.9230769230769232E-2</v>
      </c>
      <c r="I44" s="26">
        <v>10</v>
      </c>
      <c r="J44" s="27">
        <f t="shared" si="1"/>
        <v>0.19230769230769232</v>
      </c>
      <c r="K44" s="26">
        <v>27</v>
      </c>
      <c r="L44" s="27">
        <f t="shared" si="2"/>
        <v>0.51923076923076927</v>
      </c>
      <c r="M44" s="26">
        <v>14</v>
      </c>
      <c r="N44" s="27">
        <f t="shared" si="4"/>
        <v>0.26923076923076922</v>
      </c>
      <c r="O44" s="26"/>
      <c r="P44" s="27"/>
      <c r="Q44" s="26"/>
      <c r="R44" s="28"/>
      <c r="S44" s="9">
        <f t="shared" si="3"/>
        <v>1</v>
      </c>
    </row>
    <row r="45" spans="1:19" x14ac:dyDescent="0.25">
      <c r="A45" s="69"/>
      <c r="B45" s="77"/>
      <c r="C45" s="10" t="s">
        <v>24</v>
      </c>
      <c r="D45" s="10" t="s">
        <v>24</v>
      </c>
      <c r="E45" s="10">
        <v>2</v>
      </c>
      <c r="F45" s="11">
        <v>54</v>
      </c>
      <c r="G45" s="11">
        <v>2</v>
      </c>
      <c r="H45" s="12">
        <f t="shared" si="0"/>
        <v>3.7037037037037035E-2</v>
      </c>
      <c r="I45" s="11">
        <v>21</v>
      </c>
      <c r="J45" s="12">
        <f t="shared" si="1"/>
        <v>0.3888888888888889</v>
      </c>
      <c r="K45" s="11">
        <v>29</v>
      </c>
      <c r="L45" s="12">
        <f t="shared" si="2"/>
        <v>0.53703703703703709</v>
      </c>
      <c r="M45" s="11">
        <v>2</v>
      </c>
      <c r="N45" s="12">
        <f t="shared" si="4"/>
        <v>3.7037037037037035E-2</v>
      </c>
      <c r="O45" s="11"/>
      <c r="P45" s="12"/>
      <c r="Q45" s="11"/>
      <c r="R45" s="13"/>
      <c r="S45" s="9">
        <f t="shared" si="3"/>
        <v>1</v>
      </c>
    </row>
    <row r="46" spans="1:19" x14ac:dyDescent="0.25">
      <c r="A46" s="69"/>
      <c r="B46" s="77"/>
      <c r="C46" s="10" t="s">
        <v>24</v>
      </c>
      <c r="D46" s="10" t="s">
        <v>24</v>
      </c>
      <c r="E46" s="10">
        <v>3</v>
      </c>
      <c r="F46" s="11">
        <v>26</v>
      </c>
      <c r="G46" s="11">
        <v>2</v>
      </c>
      <c r="H46" s="12">
        <f t="shared" si="0"/>
        <v>7.6923076923076927E-2</v>
      </c>
      <c r="I46" s="11">
        <v>9</v>
      </c>
      <c r="J46" s="12">
        <f t="shared" si="1"/>
        <v>0.34615384615384615</v>
      </c>
      <c r="K46" s="11">
        <v>12</v>
      </c>
      <c r="L46" s="12">
        <f t="shared" si="2"/>
        <v>0.46153846153846156</v>
      </c>
      <c r="M46" s="11">
        <v>3</v>
      </c>
      <c r="N46" s="12">
        <f t="shared" si="4"/>
        <v>0.11538461538461539</v>
      </c>
      <c r="O46" s="11"/>
      <c r="P46" s="12"/>
      <c r="Q46" s="11"/>
      <c r="R46" s="13"/>
      <c r="S46" s="9">
        <f t="shared" si="3"/>
        <v>1</v>
      </c>
    </row>
    <row r="47" spans="1:19" x14ac:dyDescent="0.25">
      <c r="A47" s="69"/>
      <c r="B47" s="77"/>
      <c r="C47" s="10" t="s">
        <v>24</v>
      </c>
      <c r="D47" s="10" t="s">
        <v>24</v>
      </c>
      <c r="E47" s="10">
        <v>4</v>
      </c>
      <c r="F47" s="11">
        <v>25</v>
      </c>
      <c r="G47" s="11">
        <v>3</v>
      </c>
      <c r="H47" s="12">
        <f t="shared" si="0"/>
        <v>0.12</v>
      </c>
      <c r="I47" s="11">
        <v>7</v>
      </c>
      <c r="J47" s="12">
        <f t="shared" si="1"/>
        <v>0.28000000000000003</v>
      </c>
      <c r="K47" s="11">
        <v>9</v>
      </c>
      <c r="L47" s="12">
        <f t="shared" si="2"/>
        <v>0.36</v>
      </c>
      <c r="M47" s="11">
        <v>4</v>
      </c>
      <c r="N47" s="12">
        <f t="shared" si="4"/>
        <v>0.16</v>
      </c>
      <c r="O47" s="11">
        <v>2</v>
      </c>
      <c r="P47" s="12">
        <f t="shared" si="5"/>
        <v>0.08</v>
      </c>
      <c r="Q47" s="11"/>
      <c r="R47" s="13"/>
      <c r="S47" s="9">
        <f t="shared" si="3"/>
        <v>1</v>
      </c>
    </row>
    <row r="48" spans="1:19" x14ac:dyDescent="0.25">
      <c r="A48" s="69"/>
      <c r="B48" s="77"/>
      <c r="C48" s="10" t="s">
        <v>26</v>
      </c>
      <c r="D48" s="10" t="s">
        <v>26</v>
      </c>
      <c r="E48" s="10">
        <v>1</v>
      </c>
      <c r="F48" s="11">
        <v>43</v>
      </c>
      <c r="G48" s="11">
        <v>6</v>
      </c>
      <c r="H48" s="12">
        <f t="shared" si="0"/>
        <v>0.13953488372093023</v>
      </c>
      <c r="I48" s="11">
        <v>8</v>
      </c>
      <c r="J48" s="12">
        <f t="shared" si="1"/>
        <v>0.18604651162790697</v>
      </c>
      <c r="K48" s="11">
        <v>27</v>
      </c>
      <c r="L48" s="12">
        <f t="shared" si="2"/>
        <v>0.62790697674418605</v>
      </c>
      <c r="M48" s="11">
        <v>2</v>
      </c>
      <c r="N48" s="12">
        <f t="shared" si="4"/>
        <v>4.6511627906976744E-2</v>
      </c>
      <c r="O48" s="11"/>
      <c r="P48" s="12"/>
      <c r="Q48" s="11"/>
      <c r="R48" s="13"/>
      <c r="S48" s="9">
        <f t="shared" si="3"/>
        <v>1</v>
      </c>
    </row>
    <row r="49" spans="1:19" x14ac:dyDescent="0.25">
      <c r="A49" s="69"/>
      <c r="B49" s="77"/>
      <c r="C49" s="10" t="s">
        <v>26</v>
      </c>
      <c r="D49" s="10" t="s">
        <v>26</v>
      </c>
      <c r="E49" s="10">
        <v>2</v>
      </c>
      <c r="F49" s="11">
        <v>21</v>
      </c>
      <c r="G49" s="11">
        <v>1</v>
      </c>
      <c r="H49" s="12">
        <f t="shared" si="0"/>
        <v>4.7619047619047616E-2</v>
      </c>
      <c r="I49" s="11">
        <v>4</v>
      </c>
      <c r="J49" s="12">
        <f t="shared" si="1"/>
        <v>0.19047619047619047</v>
      </c>
      <c r="K49" s="11">
        <v>12</v>
      </c>
      <c r="L49" s="12">
        <f t="shared" si="2"/>
        <v>0.5714285714285714</v>
      </c>
      <c r="M49" s="11">
        <v>2</v>
      </c>
      <c r="N49" s="12">
        <f t="shared" si="4"/>
        <v>9.5238095238095233E-2</v>
      </c>
      <c r="O49" s="11">
        <v>2</v>
      </c>
      <c r="P49" s="12">
        <f t="shared" si="5"/>
        <v>9.5238095238095233E-2</v>
      </c>
      <c r="Q49" s="11"/>
      <c r="R49" s="13"/>
      <c r="S49" s="9">
        <f t="shared" si="3"/>
        <v>1</v>
      </c>
    </row>
    <row r="50" spans="1:19" ht="15.75" thickBot="1" x14ac:dyDescent="0.3">
      <c r="A50" s="70"/>
      <c r="B50" s="78"/>
      <c r="C50" s="14" t="s">
        <v>26</v>
      </c>
      <c r="D50" s="14" t="s">
        <v>26</v>
      </c>
      <c r="E50" s="14">
        <v>3</v>
      </c>
      <c r="F50" s="15">
        <v>13</v>
      </c>
      <c r="G50" s="15">
        <v>2</v>
      </c>
      <c r="H50" s="16">
        <f t="shared" si="0"/>
        <v>0.15384615384615385</v>
      </c>
      <c r="I50" s="15">
        <v>6</v>
      </c>
      <c r="J50" s="16">
        <f t="shared" si="1"/>
        <v>0.46153846153846156</v>
      </c>
      <c r="K50" s="15">
        <v>5</v>
      </c>
      <c r="L50" s="16">
        <f t="shared" si="2"/>
        <v>0.38461538461538464</v>
      </c>
      <c r="M50" s="15"/>
      <c r="N50" s="16"/>
      <c r="O50" s="15"/>
      <c r="P50" s="16"/>
      <c r="Q50" s="15"/>
      <c r="R50" s="17"/>
      <c r="S50" s="9">
        <f t="shared" si="3"/>
        <v>1</v>
      </c>
    </row>
    <row r="51" spans="1:19" x14ac:dyDescent="0.25">
      <c r="A51" s="68" t="s">
        <v>36</v>
      </c>
      <c r="B51" s="71" t="s">
        <v>37</v>
      </c>
      <c r="C51" s="5" t="s">
        <v>38</v>
      </c>
      <c r="D51" s="5" t="s">
        <v>39</v>
      </c>
      <c r="E51" s="5">
        <v>1</v>
      </c>
      <c r="F51" s="6">
        <v>68</v>
      </c>
      <c r="G51" s="6">
        <v>7</v>
      </c>
      <c r="H51" s="7">
        <f t="shared" si="0"/>
        <v>0.10294117647058823</v>
      </c>
      <c r="I51" s="6">
        <v>29</v>
      </c>
      <c r="J51" s="7">
        <f t="shared" si="1"/>
        <v>0.4264705882352941</v>
      </c>
      <c r="K51" s="6">
        <v>15</v>
      </c>
      <c r="L51" s="7">
        <f t="shared" si="2"/>
        <v>0.22058823529411764</v>
      </c>
      <c r="M51" s="6">
        <v>17</v>
      </c>
      <c r="N51" s="7">
        <f t="shared" si="4"/>
        <v>0.25</v>
      </c>
      <c r="O51" s="6"/>
      <c r="P51" s="7"/>
      <c r="Q51" s="6"/>
      <c r="R51" s="8"/>
      <c r="S51" s="9">
        <f t="shared" si="3"/>
        <v>1</v>
      </c>
    </row>
    <row r="52" spans="1:19" x14ac:dyDescent="0.25">
      <c r="A52" s="69"/>
      <c r="B52" s="72"/>
      <c r="C52" s="10" t="s">
        <v>40</v>
      </c>
      <c r="D52" s="10" t="s">
        <v>40</v>
      </c>
      <c r="E52" s="10">
        <v>1</v>
      </c>
      <c r="F52" s="11">
        <v>38</v>
      </c>
      <c r="G52" s="11">
        <v>1</v>
      </c>
      <c r="H52" s="12">
        <f t="shared" si="0"/>
        <v>2.6315789473684209E-2</v>
      </c>
      <c r="I52" s="11">
        <v>19</v>
      </c>
      <c r="J52" s="12">
        <f t="shared" si="1"/>
        <v>0.5</v>
      </c>
      <c r="K52" s="11">
        <v>15</v>
      </c>
      <c r="L52" s="12">
        <f t="shared" si="2"/>
        <v>0.39473684210526316</v>
      </c>
      <c r="M52" s="11">
        <v>3</v>
      </c>
      <c r="N52" s="12">
        <f t="shared" si="4"/>
        <v>7.8947368421052627E-2</v>
      </c>
      <c r="O52" s="11"/>
      <c r="P52" s="12"/>
      <c r="Q52" s="11"/>
      <c r="R52" s="13"/>
      <c r="S52" s="9">
        <f t="shared" si="3"/>
        <v>1</v>
      </c>
    </row>
    <row r="53" spans="1:19" x14ac:dyDescent="0.25">
      <c r="A53" s="69"/>
      <c r="B53" s="72"/>
      <c r="C53" s="10" t="s">
        <v>40</v>
      </c>
      <c r="D53" s="10" t="s">
        <v>40</v>
      </c>
      <c r="E53" s="10">
        <v>2</v>
      </c>
      <c r="F53" s="11">
        <v>26</v>
      </c>
      <c r="G53" s="11">
        <v>0</v>
      </c>
      <c r="H53" s="12">
        <f t="shared" si="0"/>
        <v>0</v>
      </c>
      <c r="I53" s="11">
        <v>7</v>
      </c>
      <c r="J53" s="12">
        <f t="shared" si="1"/>
        <v>0.26923076923076922</v>
      </c>
      <c r="K53" s="11">
        <v>18</v>
      </c>
      <c r="L53" s="12">
        <f t="shared" si="2"/>
        <v>0.69230769230769229</v>
      </c>
      <c r="M53" s="11">
        <v>1</v>
      </c>
      <c r="N53" s="12">
        <f t="shared" si="4"/>
        <v>3.8461538461538464E-2</v>
      </c>
      <c r="O53" s="11"/>
      <c r="P53" s="12"/>
      <c r="Q53" s="11"/>
      <c r="R53" s="13"/>
      <c r="S53" s="9">
        <f t="shared" si="3"/>
        <v>0.99999999999999989</v>
      </c>
    </row>
    <row r="54" spans="1:19" x14ac:dyDescent="0.25">
      <c r="A54" s="69"/>
      <c r="B54" s="72"/>
      <c r="C54" s="10" t="s">
        <v>33</v>
      </c>
      <c r="D54" s="10" t="s">
        <v>33</v>
      </c>
      <c r="E54" s="10">
        <v>1</v>
      </c>
      <c r="F54" s="11">
        <v>52</v>
      </c>
      <c r="G54" s="11"/>
      <c r="H54" s="12"/>
      <c r="I54" s="11">
        <v>17</v>
      </c>
      <c r="J54" s="12">
        <f t="shared" si="1"/>
        <v>0.32692307692307693</v>
      </c>
      <c r="K54" s="11">
        <v>26</v>
      </c>
      <c r="L54" s="12">
        <f t="shared" si="2"/>
        <v>0.5</v>
      </c>
      <c r="M54" s="11">
        <v>9</v>
      </c>
      <c r="N54" s="12">
        <f t="shared" si="4"/>
        <v>0.17307692307692307</v>
      </c>
      <c r="O54" s="11"/>
      <c r="P54" s="12"/>
      <c r="Q54" s="11"/>
      <c r="R54" s="13"/>
      <c r="S54" s="9">
        <f t="shared" si="3"/>
        <v>1</v>
      </c>
    </row>
    <row r="55" spans="1:19" x14ac:dyDescent="0.25">
      <c r="A55" s="69"/>
      <c r="B55" s="72"/>
      <c r="C55" s="10" t="s">
        <v>33</v>
      </c>
      <c r="D55" s="10" t="s">
        <v>33</v>
      </c>
      <c r="E55" s="10">
        <v>2</v>
      </c>
      <c r="F55" s="11">
        <v>29</v>
      </c>
      <c r="G55" s="11">
        <v>2</v>
      </c>
      <c r="H55" s="12">
        <f t="shared" si="0"/>
        <v>6.8965517241379309E-2</v>
      </c>
      <c r="I55" s="11">
        <v>10</v>
      </c>
      <c r="J55" s="12">
        <f t="shared" si="1"/>
        <v>0.34482758620689657</v>
      </c>
      <c r="K55" s="11">
        <v>17</v>
      </c>
      <c r="L55" s="12">
        <f t="shared" si="2"/>
        <v>0.58620689655172409</v>
      </c>
      <c r="M55" s="11"/>
      <c r="N55" s="12"/>
      <c r="O55" s="11"/>
      <c r="P55" s="12"/>
      <c r="Q55" s="11"/>
      <c r="R55" s="13"/>
      <c r="S55" s="9">
        <f t="shared" si="3"/>
        <v>1</v>
      </c>
    </row>
    <row r="56" spans="1:19" x14ac:dyDescent="0.25">
      <c r="A56" s="69"/>
      <c r="B56" s="72"/>
      <c r="C56" s="10" t="s">
        <v>33</v>
      </c>
      <c r="D56" s="10" t="s">
        <v>33</v>
      </c>
      <c r="E56" s="10">
        <v>3</v>
      </c>
      <c r="F56" s="11">
        <v>18</v>
      </c>
      <c r="G56" s="11">
        <v>3</v>
      </c>
      <c r="H56" s="12">
        <f t="shared" si="0"/>
        <v>0.16666666666666666</v>
      </c>
      <c r="I56" s="11">
        <v>6</v>
      </c>
      <c r="J56" s="12">
        <f t="shared" si="1"/>
        <v>0.33333333333333331</v>
      </c>
      <c r="K56" s="11">
        <v>6</v>
      </c>
      <c r="L56" s="12">
        <f t="shared" si="2"/>
        <v>0.33333333333333331</v>
      </c>
      <c r="M56" s="11">
        <v>3</v>
      </c>
      <c r="N56" s="12">
        <f t="shared" si="4"/>
        <v>0.16666666666666666</v>
      </c>
      <c r="O56" s="11"/>
      <c r="P56" s="12"/>
      <c r="Q56" s="11"/>
      <c r="R56" s="13"/>
      <c r="S56" s="9">
        <f t="shared" si="3"/>
        <v>0.99999999999999989</v>
      </c>
    </row>
    <row r="57" spans="1:19" x14ac:dyDescent="0.25">
      <c r="A57" s="69"/>
      <c r="B57" s="72"/>
      <c r="C57" s="10" t="s">
        <v>34</v>
      </c>
      <c r="D57" s="10" t="s">
        <v>34</v>
      </c>
      <c r="E57" s="10">
        <v>1</v>
      </c>
      <c r="F57" s="11">
        <v>81</v>
      </c>
      <c r="G57" s="11">
        <v>1</v>
      </c>
      <c r="H57" s="12">
        <f t="shared" si="0"/>
        <v>1.2345679012345678E-2</v>
      </c>
      <c r="I57" s="11">
        <v>9</v>
      </c>
      <c r="J57" s="12">
        <f t="shared" si="1"/>
        <v>0.1111111111111111</v>
      </c>
      <c r="K57" s="11">
        <v>52</v>
      </c>
      <c r="L57" s="12">
        <f t="shared" si="2"/>
        <v>0.64197530864197527</v>
      </c>
      <c r="M57" s="11">
        <v>19</v>
      </c>
      <c r="N57" s="12">
        <f t="shared" si="4"/>
        <v>0.23456790123456789</v>
      </c>
      <c r="O57" s="11"/>
      <c r="P57" s="12"/>
      <c r="Q57" s="11"/>
      <c r="R57" s="13"/>
      <c r="S57" s="9">
        <f t="shared" si="3"/>
        <v>1</v>
      </c>
    </row>
    <row r="58" spans="1:19" x14ac:dyDescent="0.25">
      <c r="A58" s="69"/>
      <c r="B58" s="72"/>
      <c r="C58" s="10" t="s">
        <v>34</v>
      </c>
      <c r="D58" s="10" t="s">
        <v>34</v>
      </c>
      <c r="E58" s="10">
        <v>2</v>
      </c>
      <c r="F58" s="11">
        <v>55</v>
      </c>
      <c r="G58" s="11"/>
      <c r="H58" s="12"/>
      <c r="I58" s="11">
        <v>17</v>
      </c>
      <c r="J58" s="12">
        <f t="shared" si="1"/>
        <v>0.30909090909090908</v>
      </c>
      <c r="K58" s="11">
        <v>35</v>
      </c>
      <c r="L58" s="12">
        <f t="shared" si="2"/>
        <v>0.63636363636363635</v>
      </c>
      <c r="M58" s="11">
        <v>3</v>
      </c>
      <c r="N58" s="12">
        <f t="shared" si="4"/>
        <v>5.4545454545454543E-2</v>
      </c>
      <c r="O58" s="11"/>
      <c r="P58" s="12"/>
      <c r="Q58" s="11"/>
      <c r="R58" s="13"/>
      <c r="S58" s="9">
        <f t="shared" si="3"/>
        <v>1</v>
      </c>
    </row>
    <row r="59" spans="1:19" x14ac:dyDescent="0.25">
      <c r="A59" s="69"/>
      <c r="B59" s="72"/>
      <c r="C59" s="10" t="s">
        <v>34</v>
      </c>
      <c r="D59" s="10" t="s">
        <v>34</v>
      </c>
      <c r="E59" s="10">
        <v>3</v>
      </c>
      <c r="F59" s="11">
        <v>24</v>
      </c>
      <c r="G59" s="11">
        <v>2</v>
      </c>
      <c r="H59" s="12">
        <f t="shared" si="0"/>
        <v>8.3333333333333329E-2</v>
      </c>
      <c r="I59" s="11">
        <v>3</v>
      </c>
      <c r="J59" s="12">
        <f t="shared" si="1"/>
        <v>0.125</v>
      </c>
      <c r="K59" s="11">
        <v>11</v>
      </c>
      <c r="L59" s="12">
        <f t="shared" si="2"/>
        <v>0.45833333333333331</v>
      </c>
      <c r="M59" s="11">
        <v>8</v>
      </c>
      <c r="N59" s="12">
        <f t="shared" si="4"/>
        <v>0.33333333333333331</v>
      </c>
      <c r="O59" s="11"/>
      <c r="P59" s="12"/>
      <c r="Q59" s="11"/>
      <c r="R59" s="13"/>
      <c r="S59" s="9">
        <f t="shared" si="3"/>
        <v>1</v>
      </c>
    </row>
    <row r="60" spans="1:19" x14ac:dyDescent="0.25">
      <c r="A60" s="69"/>
      <c r="B60" s="72"/>
      <c r="C60" s="10" t="s">
        <v>34</v>
      </c>
      <c r="D60" s="10" t="s">
        <v>34</v>
      </c>
      <c r="E60" s="10">
        <v>4</v>
      </c>
      <c r="F60" s="11">
        <v>32</v>
      </c>
      <c r="G60" s="11">
        <v>3</v>
      </c>
      <c r="H60" s="12">
        <f t="shared" si="0"/>
        <v>9.375E-2</v>
      </c>
      <c r="I60" s="11">
        <v>6</v>
      </c>
      <c r="J60" s="12">
        <f t="shared" si="1"/>
        <v>0.1875</v>
      </c>
      <c r="K60" s="11">
        <v>20</v>
      </c>
      <c r="L60" s="12">
        <f t="shared" si="2"/>
        <v>0.625</v>
      </c>
      <c r="M60" s="11">
        <v>3</v>
      </c>
      <c r="N60" s="12">
        <f t="shared" si="4"/>
        <v>9.375E-2</v>
      </c>
      <c r="O60" s="11"/>
      <c r="P60" s="12"/>
      <c r="Q60" s="11"/>
      <c r="R60" s="13"/>
      <c r="S60" s="9">
        <f t="shared" si="3"/>
        <v>1</v>
      </c>
    </row>
    <row r="61" spans="1:19" x14ac:dyDescent="0.25">
      <c r="A61" s="69"/>
      <c r="B61" s="72"/>
      <c r="C61" s="10" t="s">
        <v>41</v>
      </c>
      <c r="D61" s="10" t="s">
        <v>41</v>
      </c>
      <c r="E61" s="10">
        <v>1</v>
      </c>
      <c r="F61" s="11">
        <v>97</v>
      </c>
      <c r="G61" s="11">
        <v>2</v>
      </c>
      <c r="H61" s="12">
        <f t="shared" si="0"/>
        <v>2.0618556701030927E-2</v>
      </c>
      <c r="I61" s="11">
        <v>40</v>
      </c>
      <c r="J61" s="12">
        <f t="shared" si="1"/>
        <v>0.41237113402061853</v>
      </c>
      <c r="K61" s="11">
        <v>51</v>
      </c>
      <c r="L61" s="12">
        <f t="shared" si="2"/>
        <v>0.52577319587628868</v>
      </c>
      <c r="M61" s="11">
        <v>4</v>
      </c>
      <c r="N61" s="12">
        <f t="shared" si="4"/>
        <v>4.1237113402061855E-2</v>
      </c>
      <c r="O61" s="11"/>
      <c r="P61" s="12"/>
      <c r="Q61" s="11"/>
      <c r="R61" s="13"/>
      <c r="S61" s="9">
        <f t="shared" si="3"/>
        <v>0.99999999999999989</v>
      </c>
    </row>
    <row r="62" spans="1:19" x14ac:dyDescent="0.25">
      <c r="A62" s="69"/>
      <c r="B62" s="72"/>
      <c r="C62" s="10" t="s">
        <v>41</v>
      </c>
      <c r="D62" s="10" t="s">
        <v>41</v>
      </c>
      <c r="E62" s="10">
        <v>2</v>
      </c>
      <c r="F62" s="11">
        <v>96</v>
      </c>
      <c r="G62" s="11">
        <v>1</v>
      </c>
      <c r="H62" s="12">
        <f t="shared" si="0"/>
        <v>1.0416666666666666E-2</v>
      </c>
      <c r="I62" s="11">
        <v>25</v>
      </c>
      <c r="J62" s="12">
        <f t="shared" si="1"/>
        <v>0.26041666666666669</v>
      </c>
      <c r="K62" s="11">
        <v>63</v>
      </c>
      <c r="L62" s="12">
        <f t="shared" si="2"/>
        <v>0.65625</v>
      </c>
      <c r="M62" s="11">
        <v>6</v>
      </c>
      <c r="N62" s="12">
        <f t="shared" si="4"/>
        <v>6.25E-2</v>
      </c>
      <c r="O62" s="11">
        <v>1</v>
      </c>
      <c r="P62" s="12">
        <f t="shared" si="5"/>
        <v>1.0416666666666666E-2</v>
      </c>
      <c r="Q62" s="11"/>
      <c r="R62" s="13"/>
      <c r="S62" s="9">
        <f t="shared" si="3"/>
        <v>1</v>
      </c>
    </row>
    <row r="63" spans="1:19" x14ac:dyDescent="0.25">
      <c r="A63" s="69"/>
      <c r="B63" s="72"/>
      <c r="C63" s="10" t="s">
        <v>41</v>
      </c>
      <c r="D63" s="10" t="s">
        <v>41</v>
      </c>
      <c r="E63" s="10">
        <v>3</v>
      </c>
      <c r="F63" s="11">
        <v>47</v>
      </c>
      <c r="G63" s="11">
        <v>1</v>
      </c>
      <c r="H63" s="12">
        <f t="shared" si="0"/>
        <v>2.1276595744680851E-2</v>
      </c>
      <c r="I63" s="11">
        <v>25</v>
      </c>
      <c r="J63" s="12">
        <f t="shared" si="1"/>
        <v>0.53191489361702127</v>
      </c>
      <c r="K63" s="11">
        <v>21</v>
      </c>
      <c r="L63" s="12">
        <f t="shared" si="2"/>
        <v>0.44680851063829785</v>
      </c>
      <c r="M63" s="11"/>
      <c r="N63" s="12"/>
      <c r="O63" s="11"/>
      <c r="P63" s="12"/>
      <c r="Q63" s="11"/>
      <c r="R63" s="13"/>
      <c r="S63" s="9">
        <f t="shared" si="3"/>
        <v>1</v>
      </c>
    </row>
    <row r="64" spans="1:19" x14ac:dyDescent="0.25">
      <c r="A64" s="69"/>
      <c r="B64" s="72"/>
      <c r="C64" s="10" t="s">
        <v>41</v>
      </c>
      <c r="D64" s="10" t="s">
        <v>41</v>
      </c>
      <c r="E64" s="10">
        <v>4</v>
      </c>
      <c r="F64" s="11">
        <v>50</v>
      </c>
      <c r="G64" s="11"/>
      <c r="H64" s="12"/>
      <c r="I64" s="11">
        <v>27</v>
      </c>
      <c r="J64" s="12">
        <f t="shared" si="1"/>
        <v>0.54</v>
      </c>
      <c r="K64" s="11">
        <v>22</v>
      </c>
      <c r="L64" s="12">
        <f t="shared" si="2"/>
        <v>0.44</v>
      </c>
      <c r="M64" s="11">
        <v>1</v>
      </c>
      <c r="N64" s="12">
        <f t="shared" si="4"/>
        <v>0.02</v>
      </c>
      <c r="O64" s="11"/>
      <c r="P64" s="12"/>
      <c r="Q64" s="11"/>
      <c r="R64" s="13"/>
      <c r="S64" s="9">
        <f t="shared" si="3"/>
        <v>1</v>
      </c>
    </row>
    <row r="65" spans="1:19" x14ac:dyDescent="0.25">
      <c r="A65" s="69"/>
      <c r="B65" s="72"/>
      <c r="C65" s="10" t="s">
        <v>28</v>
      </c>
      <c r="D65" s="10" t="s">
        <v>42</v>
      </c>
      <c r="E65" s="10">
        <v>1</v>
      </c>
      <c r="F65" s="11">
        <v>119</v>
      </c>
      <c r="G65" s="11">
        <v>7</v>
      </c>
      <c r="H65" s="12">
        <f t="shared" ref="H65:H83" si="7">G65/F65</f>
        <v>5.8823529411764705E-2</v>
      </c>
      <c r="I65" s="11">
        <v>30</v>
      </c>
      <c r="J65" s="12">
        <f t="shared" si="1"/>
        <v>0.25210084033613445</v>
      </c>
      <c r="K65" s="11">
        <v>69</v>
      </c>
      <c r="L65" s="12">
        <f t="shared" si="2"/>
        <v>0.57983193277310929</v>
      </c>
      <c r="M65" s="11">
        <v>13</v>
      </c>
      <c r="N65" s="12">
        <f t="shared" si="4"/>
        <v>0.1092436974789916</v>
      </c>
      <c r="O65" s="11"/>
      <c r="P65" s="12"/>
      <c r="Q65" s="11"/>
      <c r="R65" s="13"/>
      <c r="S65" s="9">
        <f t="shared" si="3"/>
        <v>1</v>
      </c>
    </row>
    <row r="66" spans="1:19" x14ac:dyDescent="0.25">
      <c r="A66" s="69"/>
      <c r="B66" s="72"/>
      <c r="C66" s="10" t="s">
        <v>28</v>
      </c>
      <c r="D66" s="10" t="s">
        <v>28</v>
      </c>
      <c r="E66" s="10">
        <v>1</v>
      </c>
      <c r="F66" s="11">
        <v>126</v>
      </c>
      <c r="G66" s="11"/>
      <c r="H66" s="12"/>
      <c r="I66" s="11">
        <v>40</v>
      </c>
      <c r="J66" s="12">
        <f t="shared" si="1"/>
        <v>0.31746031746031744</v>
      </c>
      <c r="K66" s="11">
        <v>75</v>
      </c>
      <c r="L66" s="12">
        <f t="shared" si="2"/>
        <v>0.59523809523809523</v>
      </c>
      <c r="M66" s="11">
        <v>11</v>
      </c>
      <c r="N66" s="12">
        <f t="shared" si="4"/>
        <v>8.7301587301587297E-2</v>
      </c>
      <c r="O66" s="11"/>
      <c r="P66" s="12"/>
      <c r="Q66" s="11"/>
      <c r="R66" s="13"/>
      <c r="S66" s="9">
        <f t="shared" si="3"/>
        <v>1</v>
      </c>
    </row>
    <row r="67" spans="1:19" x14ac:dyDescent="0.25">
      <c r="A67" s="69"/>
      <c r="B67" s="72"/>
      <c r="C67" s="10" t="s">
        <v>28</v>
      </c>
      <c r="D67" s="10" t="s">
        <v>28</v>
      </c>
      <c r="E67" s="10">
        <v>2</v>
      </c>
      <c r="F67" s="11">
        <v>131</v>
      </c>
      <c r="G67" s="11">
        <v>1</v>
      </c>
      <c r="H67" s="12">
        <f t="shared" si="7"/>
        <v>7.6335877862595417E-3</v>
      </c>
      <c r="I67" s="11">
        <v>33</v>
      </c>
      <c r="J67" s="12">
        <f t="shared" si="1"/>
        <v>0.25190839694656486</v>
      </c>
      <c r="K67" s="11">
        <v>87</v>
      </c>
      <c r="L67" s="12">
        <f t="shared" si="2"/>
        <v>0.66412213740458015</v>
      </c>
      <c r="M67" s="11">
        <v>9</v>
      </c>
      <c r="N67" s="12">
        <f t="shared" si="4"/>
        <v>6.8702290076335881E-2</v>
      </c>
      <c r="O67" s="11"/>
      <c r="P67" s="12"/>
      <c r="Q67" s="11">
        <v>1</v>
      </c>
      <c r="R67" s="13">
        <f t="shared" si="6"/>
        <v>7.6335877862595417E-3</v>
      </c>
      <c r="S67" s="9">
        <f t="shared" si="3"/>
        <v>1</v>
      </c>
    </row>
    <row r="68" spans="1:19" x14ac:dyDescent="0.25">
      <c r="A68" s="69"/>
      <c r="B68" s="72"/>
      <c r="C68" s="10" t="s">
        <v>28</v>
      </c>
      <c r="D68" s="10" t="s">
        <v>28</v>
      </c>
      <c r="E68" s="10">
        <v>3</v>
      </c>
      <c r="F68" s="11">
        <v>109</v>
      </c>
      <c r="G68" s="11">
        <v>5</v>
      </c>
      <c r="H68" s="12">
        <f t="shared" si="7"/>
        <v>4.5871559633027525E-2</v>
      </c>
      <c r="I68" s="11">
        <v>24</v>
      </c>
      <c r="J68" s="12">
        <f t="shared" si="1"/>
        <v>0.22018348623853212</v>
      </c>
      <c r="K68" s="11">
        <v>61</v>
      </c>
      <c r="L68" s="12">
        <f t="shared" si="2"/>
        <v>0.55963302752293576</v>
      </c>
      <c r="M68" s="11">
        <v>19</v>
      </c>
      <c r="N68" s="12">
        <f t="shared" si="4"/>
        <v>0.1743119266055046</v>
      </c>
      <c r="O68" s="11"/>
      <c r="P68" s="12"/>
      <c r="Q68" s="11"/>
      <c r="R68" s="13"/>
      <c r="S68" s="9">
        <f t="shared" si="3"/>
        <v>1</v>
      </c>
    </row>
    <row r="69" spans="1:19" x14ac:dyDescent="0.25">
      <c r="A69" s="69"/>
      <c r="B69" s="72"/>
      <c r="C69" s="10" t="s">
        <v>28</v>
      </c>
      <c r="D69" s="10" t="s">
        <v>28</v>
      </c>
      <c r="E69" s="10">
        <v>4</v>
      </c>
      <c r="F69" s="11">
        <v>139</v>
      </c>
      <c r="G69" s="11">
        <v>15</v>
      </c>
      <c r="H69" s="12">
        <f t="shared" si="7"/>
        <v>0.1079136690647482</v>
      </c>
      <c r="I69" s="11">
        <v>63</v>
      </c>
      <c r="J69" s="12">
        <f t="shared" si="1"/>
        <v>0.45323741007194246</v>
      </c>
      <c r="K69" s="11">
        <v>42</v>
      </c>
      <c r="L69" s="12">
        <f t="shared" si="2"/>
        <v>0.30215827338129497</v>
      </c>
      <c r="M69" s="11">
        <v>9</v>
      </c>
      <c r="N69" s="12">
        <f t="shared" si="4"/>
        <v>6.4748201438848921E-2</v>
      </c>
      <c r="O69" s="11">
        <v>1</v>
      </c>
      <c r="P69" s="12">
        <f t="shared" ref="P69:P83" si="8">O69/F69</f>
        <v>7.1942446043165471E-3</v>
      </c>
      <c r="Q69" s="11">
        <v>9</v>
      </c>
      <c r="R69" s="13">
        <f t="shared" ref="R69:R83" si="9">Q69/F69</f>
        <v>6.4748201438848921E-2</v>
      </c>
      <c r="S69" s="9">
        <f t="shared" si="3"/>
        <v>1</v>
      </c>
    </row>
    <row r="70" spans="1:19" x14ac:dyDescent="0.25">
      <c r="A70" s="69"/>
      <c r="B70" s="72"/>
      <c r="C70" s="10" t="s">
        <v>30</v>
      </c>
      <c r="D70" s="10" t="s">
        <v>30</v>
      </c>
      <c r="E70" s="10">
        <v>1</v>
      </c>
      <c r="F70" s="11">
        <v>197</v>
      </c>
      <c r="G70" s="11">
        <v>2</v>
      </c>
      <c r="H70" s="12">
        <f t="shared" si="7"/>
        <v>1.015228426395939E-2</v>
      </c>
      <c r="I70" s="11">
        <v>28</v>
      </c>
      <c r="J70" s="12">
        <f t="shared" ref="J70:J83" si="10">I70/F70</f>
        <v>0.14213197969543148</v>
      </c>
      <c r="K70" s="11">
        <v>146</v>
      </c>
      <c r="L70" s="12">
        <f t="shared" ref="L70:L83" si="11">K70/F70</f>
        <v>0.74111675126903553</v>
      </c>
      <c r="M70" s="11">
        <v>20</v>
      </c>
      <c r="N70" s="12">
        <f t="shared" si="4"/>
        <v>0.10152284263959391</v>
      </c>
      <c r="O70" s="11"/>
      <c r="P70" s="12"/>
      <c r="Q70" s="11">
        <v>1</v>
      </c>
      <c r="R70" s="13">
        <f t="shared" si="9"/>
        <v>5.076142131979695E-3</v>
      </c>
      <c r="S70" s="9">
        <f t="shared" ref="S70:S80" si="12">H70+J70+L70+N70+P70+R70</f>
        <v>1</v>
      </c>
    </row>
    <row r="71" spans="1:19" x14ac:dyDescent="0.25">
      <c r="A71" s="69"/>
      <c r="B71" s="72"/>
      <c r="C71" s="10" t="s">
        <v>30</v>
      </c>
      <c r="D71" s="10" t="s">
        <v>30</v>
      </c>
      <c r="E71" s="10">
        <v>2</v>
      </c>
      <c r="F71" s="11">
        <v>133</v>
      </c>
      <c r="G71" s="11">
        <v>3</v>
      </c>
      <c r="H71" s="12">
        <f t="shared" si="7"/>
        <v>2.2556390977443608E-2</v>
      </c>
      <c r="I71" s="11">
        <v>45</v>
      </c>
      <c r="J71" s="12">
        <f t="shared" si="10"/>
        <v>0.33834586466165412</v>
      </c>
      <c r="K71" s="11">
        <v>78</v>
      </c>
      <c r="L71" s="12">
        <f t="shared" si="11"/>
        <v>0.5864661654135338</v>
      </c>
      <c r="M71" s="11">
        <v>6</v>
      </c>
      <c r="N71" s="12">
        <f t="shared" ref="N71:N83" si="13">M71/F71</f>
        <v>4.5112781954887216E-2</v>
      </c>
      <c r="O71" s="11">
        <v>1</v>
      </c>
      <c r="P71" s="12">
        <f t="shared" si="8"/>
        <v>7.5187969924812026E-3</v>
      </c>
      <c r="Q71" s="11"/>
      <c r="R71" s="13"/>
      <c r="S71" s="9">
        <f t="shared" si="12"/>
        <v>1</v>
      </c>
    </row>
    <row r="72" spans="1:19" x14ac:dyDescent="0.25">
      <c r="A72" s="69"/>
      <c r="B72" s="72"/>
      <c r="C72" s="10" t="s">
        <v>30</v>
      </c>
      <c r="D72" s="10" t="s">
        <v>30</v>
      </c>
      <c r="E72" s="10">
        <v>3</v>
      </c>
      <c r="F72" s="11">
        <v>112</v>
      </c>
      <c r="G72" s="11">
        <v>4</v>
      </c>
      <c r="H72" s="12">
        <f t="shared" si="7"/>
        <v>3.5714285714285712E-2</v>
      </c>
      <c r="I72" s="11">
        <v>54</v>
      </c>
      <c r="J72" s="12">
        <f t="shared" si="10"/>
        <v>0.48214285714285715</v>
      </c>
      <c r="K72" s="11">
        <v>51</v>
      </c>
      <c r="L72" s="12">
        <f t="shared" si="11"/>
        <v>0.45535714285714285</v>
      </c>
      <c r="M72" s="11">
        <v>2</v>
      </c>
      <c r="N72" s="12">
        <f t="shared" si="13"/>
        <v>1.7857142857142856E-2</v>
      </c>
      <c r="O72" s="11"/>
      <c r="P72" s="12"/>
      <c r="Q72" s="11">
        <v>1</v>
      </c>
      <c r="R72" s="13">
        <f t="shared" si="9"/>
        <v>8.9285714285714281E-3</v>
      </c>
      <c r="S72" s="9">
        <f t="shared" si="12"/>
        <v>1.0000000000000002</v>
      </c>
    </row>
    <row r="73" spans="1:19" ht="15.75" thickBot="1" x14ac:dyDescent="0.3">
      <c r="A73" s="69"/>
      <c r="B73" s="73"/>
      <c r="C73" s="14" t="s">
        <v>30</v>
      </c>
      <c r="D73" s="14" t="s">
        <v>30</v>
      </c>
      <c r="E73" s="14">
        <v>4</v>
      </c>
      <c r="F73" s="15">
        <v>122</v>
      </c>
      <c r="G73" s="15">
        <v>10</v>
      </c>
      <c r="H73" s="16">
        <f t="shared" si="7"/>
        <v>8.1967213114754092E-2</v>
      </c>
      <c r="I73" s="15">
        <v>67</v>
      </c>
      <c r="J73" s="16">
        <f t="shared" si="10"/>
        <v>0.54918032786885251</v>
      </c>
      <c r="K73" s="15">
        <v>45</v>
      </c>
      <c r="L73" s="16">
        <f t="shared" si="11"/>
        <v>0.36885245901639346</v>
      </c>
      <c r="M73" s="15"/>
      <c r="N73" s="16"/>
      <c r="O73" s="15"/>
      <c r="P73" s="16"/>
      <c r="Q73" s="15"/>
      <c r="R73" s="17"/>
      <c r="S73" s="9">
        <f t="shared" si="12"/>
        <v>1</v>
      </c>
    </row>
    <row r="74" spans="1:19" x14ac:dyDescent="0.25">
      <c r="A74" s="69"/>
      <c r="B74" s="74" t="s">
        <v>43</v>
      </c>
      <c r="C74" s="5" t="s">
        <v>29</v>
      </c>
      <c r="D74" s="5" t="s">
        <v>29</v>
      </c>
      <c r="E74" s="5">
        <v>1</v>
      </c>
      <c r="F74" s="6">
        <v>158</v>
      </c>
      <c r="G74" s="6"/>
      <c r="H74" s="7"/>
      <c r="I74" s="6">
        <v>20</v>
      </c>
      <c r="J74" s="7">
        <f t="shared" si="10"/>
        <v>0.12658227848101267</v>
      </c>
      <c r="K74" s="6">
        <v>119</v>
      </c>
      <c r="L74" s="7">
        <f t="shared" si="11"/>
        <v>0.75316455696202533</v>
      </c>
      <c r="M74" s="6">
        <v>17</v>
      </c>
      <c r="N74" s="7">
        <f t="shared" si="13"/>
        <v>0.10759493670886076</v>
      </c>
      <c r="O74" s="6">
        <v>2</v>
      </c>
      <c r="P74" s="7">
        <f t="shared" si="8"/>
        <v>1.2658227848101266E-2</v>
      </c>
      <c r="Q74" s="6"/>
      <c r="R74" s="8"/>
      <c r="S74" s="9">
        <f t="shared" si="12"/>
        <v>1</v>
      </c>
    </row>
    <row r="75" spans="1:19" x14ac:dyDescent="0.25">
      <c r="A75" s="69"/>
      <c r="B75" s="75"/>
      <c r="C75" s="10" t="s">
        <v>29</v>
      </c>
      <c r="D75" s="10" t="s">
        <v>29</v>
      </c>
      <c r="E75" s="10">
        <v>2</v>
      </c>
      <c r="F75" s="11">
        <v>118</v>
      </c>
      <c r="G75" s="11">
        <v>1</v>
      </c>
      <c r="H75" s="12">
        <f t="shared" si="7"/>
        <v>8.4745762711864406E-3</v>
      </c>
      <c r="I75" s="11">
        <v>9</v>
      </c>
      <c r="J75" s="12">
        <f t="shared" si="10"/>
        <v>7.6271186440677971E-2</v>
      </c>
      <c r="K75" s="11">
        <v>86</v>
      </c>
      <c r="L75" s="12">
        <f t="shared" si="11"/>
        <v>0.72881355932203384</v>
      </c>
      <c r="M75" s="11">
        <v>22</v>
      </c>
      <c r="N75" s="12">
        <f t="shared" si="13"/>
        <v>0.1864406779661017</v>
      </c>
      <c r="O75" s="11"/>
      <c r="P75" s="12"/>
      <c r="Q75" s="11"/>
      <c r="R75" s="13"/>
      <c r="S75" s="9">
        <f t="shared" si="12"/>
        <v>1</v>
      </c>
    </row>
    <row r="76" spans="1:19" x14ac:dyDescent="0.25">
      <c r="A76" s="69"/>
      <c r="B76" s="75"/>
      <c r="C76" s="10" t="s">
        <v>29</v>
      </c>
      <c r="D76" s="10" t="s">
        <v>29</v>
      </c>
      <c r="E76" s="10">
        <v>3</v>
      </c>
      <c r="F76" s="11">
        <v>89</v>
      </c>
      <c r="G76" s="11"/>
      <c r="H76" s="12"/>
      <c r="I76" s="11">
        <v>20</v>
      </c>
      <c r="J76" s="12">
        <f t="shared" si="10"/>
        <v>0.2247191011235955</v>
      </c>
      <c r="K76" s="11">
        <v>60</v>
      </c>
      <c r="L76" s="12">
        <f t="shared" si="11"/>
        <v>0.6741573033707865</v>
      </c>
      <c r="M76" s="11">
        <v>8</v>
      </c>
      <c r="N76" s="12">
        <f t="shared" si="13"/>
        <v>8.98876404494382E-2</v>
      </c>
      <c r="O76" s="11">
        <v>1</v>
      </c>
      <c r="P76" s="12">
        <f t="shared" si="8"/>
        <v>1.1235955056179775E-2</v>
      </c>
      <c r="Q76" s="11"/>
      <c r="R76" s="13"/>
      <c r="S76" s="9">
        <f t="shared" si="12"/>
        <v>1</v>
      </c>
    </row>
    <row r="77" spans="1:19" x14ac:dyDescent="0.25">
      <c r="A77" s="69"/>
      <c r="B77" s="75"/>
      <c r="C77" s="10" t="s">
        <v>29</v>
      </c>
      <c r="D77" s="10" t="s">
        <v>29</v>
      </c>
      <c r="E77" s="10">
        <v>4</v>
      </c>
      <c r="F77" s="11">
        <v>83</v>
      </c>
      <c r="G77" s="11">
        <v>2</v>
      </c>
      <c r="H77" s="12">
        <f t="shared" si="7"/>
        <v>2.4096385542168676E-2</v>
      </c>
      <c r="I77" s="11">
        <v>11</v>
      </c>
      <c r="J77" s="12">
        <f t="shared" si="10"/>
        <v>0.13253012048192772</v>
      </c>
      <c r="K77" s="11">
        <v>47</v>
      </c>
      <c r="L77" s="12">
        <f t="shared" si="11"/>
        <v>0.5662650602409639</v>
      </c>
      <c r="M77" s="11">
        <v>22</v>
      </c>
      <c r="N77" s="12">
        <f t="shared" si="13"/>
        <v>0.26506024096385544</v>
      </c>
      <c r="O77" s="11">
        <v>1</v>
      </c>
      <c r="P77" s="12">
        <f t="shared" si="8"/>
        <v>1.2048192771084338E-2</v>
      </c>
      <c r="Q77" s="11"/>
      <c r="R77" s="13"/>
      <c r="S77" s="9">
        <f t="shared" si="12"/>
        <v>1</v>
      </c>
    </row>
    <row r="78" spans="1:19" x14ac:dyDescent="0.25">
      <c r="A78" s="69"/>
      <c r="B78" s="75"/>
      <c r="C78" s="10" t="s">
        <v>29</v>
      </c>
      <c r="D78" s="10" t="s">
        <v>29</v>
      </c>
      <c r="E78" s="10">
        <v>2</v>
      </c>
      <c r="F78" s="11">
        <v>21</v>
      </c>
      <c r="G78" s="11"/>
      <c r="H78" s="12"/>
      <c r="I78" s="11">
        <v>0</v>
      </c>
      <c r="J78" s="12">
        <f t="shared" si="10"/>
        <v>0</v>
      </c>
      <c r="K78" s="11">
        <v>1</v>
      </c>
      <c r="L78" s="12">
        <f t="shared" si="11"/>
        <v>4.7619047619047616E-2</v>
      </c>
      <c r="M78" s="11">
        <v>18</v>
      </c>
      <c r="N78" s="12">
        <f t="shared" si="13"/>
        <v>0.8571428571428571</v>
      </c>
      <c r="O78" s="11">
        <v>2</v>
      </c>
      <c r="P78" s="12">
        <f t="shared" si="8"/>
        <v>9.5238095238095233E-2</v>
      </c>
      <c r="Q78" s="11"/>
      <c r="R78" s="13"/>
      <c r="S78" s="9">
        <f t="shared" si="12"/>
        <v>0.99999999999999989</v>
      </c>
    </row>
    <row r="79" spans="1:19" ht="15.75" thickBot="1" x14ac:dyDescent="0.3">
      <c r="A79" s="70"/>
      <c r="B79" s="75"/>
      <c r="C79" s="18" t="s">
        <v>29</v>
      </c>
      <c r="D79" s="18" t="s">
        <v>29</v>
      </c>
      <c r="E79" s="18">
        <v>3</v>
      </c>
      <c r="F79" s="19">
        <v>7</v>
      </c>
      <c r="G79" s="19"/>
      <c r="H79" s="20"/>
      <c r="I79" s="19">
        <v>1</v>
      </c>
      <c r="J79" s="20">
        <f t="shared" si="10"/>
        <v>0.14285714285714285</v>
      </c>
      <c r="K79" s="19">
        <v>0</v>
      </c>
      <c r="L79" s="20">
        <f t="shared" si="11"/>
        <v>0</v>
      </c>
      <c r="M79" s="19">
        <v>2</v>
      </c>
      <c r="N79" s="20">
        <f t="shared" si="13"/>
        <v>0.2857142857142857</v>
      </c>
      <c r="O79" s="19">
        <v>4</v>
      </c>
      <c r="P79" s="20">
        <f t="shared" si="8"/>
        <v>0.5714285714285714</v>
      </c>
      <c r="Q79" s="19"/>
      <c r="R79" s="21"/>
      <c r="S79" s="9">
        <f t="shared" si="12"/>
        <v>1</v>
      </c>
    </row>
    <row r="80" spans="1:19" ht="15.75" thickBot="1" x14ac:dyDescent="0.3">
      <c r="A80" s="29" t="s">
        <v>44</v>
      </c>
      <c r="B80" s="30"/>
      <c r="C80" s="31"/>
      <c r="D80" s="31"/>
      <c r="E80" s="31"/>
      <c r="F80" s="32">
        <f>SUM(F5:F79)</f>
        <v>4512</v>
      </c>
      <c r="G80" s="33">
        <f>SUM(G5:G79)</f>
        <v>161</v>
      </c>
      <c r="H80" s="34">
        <f t="shared" si="7"/>
        <v>3.5682624113475177E-2</v>
      </c>
      <c r="I80" s="35">
        <f>SUM(I5:I79)</f>
        <v>1310</v>
      </c>
      <c r="J80" s="34">
        <f t="shared" si="10"/>
        <v>0.2903368794326241</v>
      </c>
      <c r="K80" s="35">
        <f>SUM(K5:K79)</f>
        <v>2540</v>
      </c>
      <c r="L80" s="34">
        <f t="shared" si="11"/>
        <v>0.56294326241134751</v>
      </c>
      <c r="M80" s="35">
        <f>SUM(M5:M79)</f>
        <v>423</v>
      </c>
      <c r="N80" s="34">
        <f t="shared" si="13"/>
        <v>9.375E-2</v>
      </c>
      <c r="O80" s="36">
        <f>SUM(O5:O79)</f>
        <v>56</v>
      </c>
      <c r="P80" s="37">
        <f t="shared" si="8"/>
        <v>1.2411347517730497E-2</v>
      </c>
      <c r="Q80" s="38">
        <f>SUM(Q5:Q79)</f>
        <v>22</v>
      </c>
      <c r="R80" s="39">
        <f t="shared" si="9"/>
        <v>4.8758865248226951E-3</v>
      </c>
      <c r="S80" s="9">
        <f t="shared" si="12"/>
        <v>1</v>
      </c>
    </row>
    <row r="81" spans="1:18" x14ac:dyDescent="0.25">
      <c r="A81" s="40" t="s">
        <v>19</v>
      </c>
      <c r="B81" s="5"/>
      <c r="C81" s="5"/>
      <c r="D81" s="5"/>
      <c r="E81" s="5"/>
      <c r="F81" s="5">
        <f>SUM(F5:F33)</f>
        <v>1701</v>
      </c>
      <c r="G81" s="41">
        <f>SUM(G5:G33)</f>
        <v>68</v>
      </c>
      <c r="H81" s="42">
        <f t="shared" si="7"/>
        <v>3.9976484420928868E-2</v>
      </c>
      <c r="I81" s="43">
        <f>SUM(I5:I33)</f>
        <v>503</v>
      </c>
      <c r="J81" s="44">
        <f t="shared" si="10"/>
        <v>0.29570840681951793</v>
      </c>
      <c r="K81" s="43">
        <f>SUM(K5:K33)</f>
        <v>967</v>
      </c>
      <c r="L81" s="44">
        <f t="shared" si="11"/>
        <v>0.56848912404467955</v>
      </c>
      <c r="M81" s="43">
        <f>SUM(M5:M33)</f>
        <v>116</v>
      </c>
      <c r="N81" s="42">
        <f t="shared" si="13"/>
        <v>6.8195179306290418E-2</v>
      </c>
      <c r="O81" s="45">
        <f>SUM(O5:O33)</f>
        <v>37</v>
      </c>
      <c r="P81" s="46">
        <f t="shared" si="8"/>
        <v>2.1751910640799531E-2</v>
      </c>
      <c r="Q81" s="47">
        <f>SUM(Q5:Q33)</f>
        <v>10</v>
      </c>
      <c r="R81" s="48">
        <f t="shared" si="9"/>
        <v>5.8788947677836569E-3</v>
      </c>
    </row>
    <row r="82" spans="1:18" x14ac:dyDescent="0.25">
      <c r="A82" s="49" t="s">
        <v>31</v>
      </c>
      <c r="B82" s="10"/>
      <c r="C82" s="10"/>
      <c r="D82" s="10"/>
      <c r="E82" s="10"/>
      <c r="F82" s="10">
        <f>SUM(F34:F50)</f>
        <v>434</v>
      </c>
      <c r="G82" s="50">
        <f>SUM(G34:G50)</f>
        <v>20</v>
      </c>
      <c r="H82" s="51">
        <f t="shared" si="7"/>
        <v>4.6082949308755762E-2</v>
      </c>
      <c r="I82" s="52">
        <f>SUM(I34:I50)</f>
        <v>122</v>
      </c>
      <c r="J82" s="53">
        <f t="shared" si="10"/>
        <v>0.28110599078341014</v>
      </c>
      <c r="K82" s="52">
        <f>SUM(K34:K50)</f>
        <v>234</v>
      </c>
      <c r="L82" s="53">
        <f t="shared" si="11"/>
        <v>0.53917050691244239</v>
      </c>
      <c r="M82" s="52">
        <f>SUM(M34:M50)</f>
        <v>52</v>
      </c>
      <c r="N82" s="51">
        <f t="shared" si="13"/>
        <v>0.11981566820276497</v>
      </c>
      <c r="O82" s="54">
        <f>SUM(O34:O50)</f>
        <v>6</v>
      </c>
      <c r="P82" s="55">
        <f t="shared" si="8"/>
        <v>1.3824884792626729E-2</v>
      </c>
      <c r="Q82" s="56">
        <f>SUM(Q34:Q43)</f>
        <v>0</v>
      </c>
      <c r="R82" s="57">
        <f t="shared" si="9"/>
        <v>0</v>
      </c>
    </row>
    <row r="83" spans="1:18" ht="15.75" thickBot="1" x14ac:dyDescent="0.3">
      <c r="A83" s="58" t="s">
        <v>36</v>
      </c>
      <c r="B83" s="14"/>
      <c r="C83" s="14"/>
      <c r="D83" s="14"/>
      <c r="E83" s="14"/>
      <c r="F83" s="14">
        <f>SUM(F51:F79)</f>
        <v>2377</v>
      </c>
      <c r="G83" s="59">
        <f>SUM(G51:G79)</f>
        <v>73</v>
      </c>
      <c r="H83" s="60">
        <f t="shared" si="7"/>
        <v>3.0710980227177113E-2</v>
      </c>
      <c r="I83" s="61">
        <f>SUM(I51:I79)</f>
        <v>685</v>
      </c>
      <c r="J83" s="62">
        <f t="shared" si="10"/>
        <v>0.28817837610433317</v>
      </c>
      <c r="K83" s="61">
        <f>SUM(K51:K79)</f>
        <v>1339</v>
      </c>
      <c r="L83" s="62">
        <f t="shared" si="11"/>
        <v>0.563315103071098</v>
      </c>
      <c r="M83" s="61">
        <f>SUM(M51:M79)</f>
        <v>255</v>
      </c>
      <c r="N83" s="60">
        <f t="shared" si="13"/>
        <v>0.1072780816154817</v>
      </c>
      <c r="O83" s="63">
        <f>SUM(O51:O79)</f>
        <v>13</v>
      </c>
      <c r="P83" s="64">
        <f t="shared" si="8"/>
        <v>5.4690786705931848E-3</v>
      </c>
      <c r="Q83" s="65">
        <f>SUM(Q51:Q79)</f>
        <v>12</v>
      </c>
      <c r="R83" s="66">
        <f t="shared" si="9"/>
        <v>5.0483803113167856E-3</v>
      </c>
    </row>
  </sheetData>
  <autoFilter ref="A4:S80"/>
  <mergeCells count="10">
    <mergeCell ref="A51:A79"/>
    <mergeCell ref="B51:B73"/>
    <mergeCell ref="B74:B79"/>
    <mergeCell ref="A5:A33"/>
    <mergeCell ref="B5:B9"/>
    <mergeCell ref="B10:B20"/>
    <mergeCell ref="B21:B33"/>
    <mergeCell ref="A34:A50"/>
    <mergeCell ref="B34:B43"/>
    <mergeCell ref="B44:B5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Успеваемость БАК+СПЕЦ (Фил)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2015-11-13T09:26:49Z</dcterms:created>
  <dcterms:modified xsi:type="dcterms:W3CDTF">2016-05-05T13:17:45Z</dcterms:modified>
</cp:coreProperties>
</file>